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3\354 Okolje\2022\Izbira izvajalca za gradnjo vodovoda Slatinska cesta - Čolnikov trg - PONOVITEV\"/>
    </mc:Choice>
  </mc:AlternateContent>
  <xr:revisionPtr revIDLastSave="0" documentId="13_ncr:1_{15C0F887-B46D-45D7-9922-740146A2DAF2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Gradbena dela" sheetId="1" r:id="rId1"/>
    <sheet name="Montažna dela" sheetId="3" r:id="rId2"/>
    <sheet name="Rekapitulacija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4" l="1"/>
  <c r="F11" i="4"/>
  <c r="F9" i="4"/>
  <c r="F5" i="4"/>
  <c r="U88" i="3"/>
  <c r="G161" i="1"/>
  <c r="G158" i="1"/>
  <c r="G139" i="1"/>
  <c r="G130" i="1"/>
  <c r="G117" i="1"/>
  <c r="G81" i="1"/>
  <c r="G40" i="1"/>
  <c r="G137" i="1"/>
  <c r="U65" i="3" l="1"/>
  <c r="U74" i="3"/>
  <c r="U83" i="3"/>
  <c r="U80" i="3"/>
  <c r="U77" i="3"/>
  <c r="U71" i="3"/>
  <c r="U68" i="3"/>
  <c r="U39" i="3"/>
  <c r="U38" i="3"/>
  <c r="G64" i="1"/>
  <c r="G128" i="1"/>
  <c r="U61" i="3"/>
  <c r="U60" i="3"/>
  <c r="U43" i="3"/>
  <c r="U44" i="3"/>
  <c r="U45" i="3"/>
  <c r="U46" i="3"/>
  <c r="U47" i="3"/>
  <c r="U48" i="3"/>
  <c r="U49" i="3"/>
  <c r="U50" i="3"/>
  <c r="U51" i="3"/>
  <c r="U52" i="3"/>
  <c r="U53" i="3"/>
  <c r="U54" i="3"/>
  <c r="U55" i="3"/>
  <c r="U56" i="3"/>
  <c r="U57" i="3"/>
  <c r="U42" i="3"/>
  <c r="U32" i="3"/>
  <c r="U33" i="3"/>
  <c r="U34" i="3"/>
  <c r="U35" i="3"/>
  <c r="U36" i="3"/>
  <c r="U37" i="3"/>
  <c r="U31" i="3"/>
  <c r="U28" i="3"/>
  <c r="U27" i="3"/>
  <c r="U17" i="3"/>
  <c r="U18" i="3"/>
  <c r="U19" i="3"/>
  <c r="U20" i="3"/>
  <c r="U21" i="3"/>
  <c r="U22" i="3"/>
  <c r="U23" i="3"/>
  <c r="U24" i="3"/>
  <c r="U16" i="3"/>
  <c r="U13" i="3"/>
  <c r="U12" i="3"/>
  <c r="U9" i="3"/>
  <c r="U8" i="3"/>
  <c r="U86" i="3" l="1"/>
  <c r="F7" i="4" s="1"/>
  <c r="G51" i="1"/>
  <c r="G14" i="1"/>
  <c r="G106" i="1"/>
  <c r="G98" i="1"/>
  <c r="G92" i="1"/>
  <c r="G27" i="1"/>
  <c r="G157" i="1"/>
  <c r="G125" i="1"/>
  <c r="G22" i="1"/>
  <c r="G32" i="1"/>
  <c r="G10" i="1"/>
  <c r="G114" i="1"/>
  <c r="G154" i="1"/>
  <c r="G38" i="1"/>
  <c r="G18" i="1" l="1"/>
  <c r="G151" i="1"/>
  <c r="G56" i="1"/>
  <c r="G68" i="1"/>
  <c r="G112" i="1"/>
  <c r="G9" i="1"/>
  <c r="G148" i="1" l="1"/>
  <c r="G79" i="1"/>
  <c r="G74" i="1"/>
</calcChain>
</file>

<file path=xl/sharedStrings.xml><?xml version="1.0" encoding="utf-8"?>
<sst xmlns="http://schemas.openxmlformats.org/spreadsheetml/2006/main" count="266" uniqueCount="209">
  <si>
    <t>SKUPAJ</t>
  </si>
  <si>
    <t xml:space="preserve">I. GRADBENA DELA  </t>
  </si>
  <si>
    <t>CEVOVOD</t>
  </si>
  <si>
    <t>1.1</t>
  </si>
  <si>
    <t>PREDDELA</t>
  </si>
  <si>
    <t xml:space="preserve">Zakoličba  obstoječih komunalnih vodov in zaščita teh vodov </t>
  </si>
  <si>
    <t>PTT - kos</t>
  </si>
  <si>
    <t>elektro - kos</t>
  </si>
  <si>
    <t xml:space="preserve">Postavljanje prečnih profilov iz desk na lesenih količkih </t>
  </si>
  <si>
    <t>z niveliranjem in zapisom oznak</t>
  </si>
  <si>
    <t>kos</t>
  </si>
  <si>
    <t>Zakoličenje osi cevovoda z niveliranjem ter postavljanjem</t>
  </si>
  <si>
    <t>in zavarovanjem profilov</t>
  </si>
  <si>
    <t>m</t>
  </si>
  <si>
    <t>Rezanje asfaltnih površin ne glede na sestavo</t>
  </si>
  <si>
    <t>debeline do 10 cm (100% dolžine po cestišču).</t>
  </si>
  <si>
    <t>do 10 cm s transportom na deponijo na razdaljo do 20 km.</t>
  </si>
  <si>
    <t>Upoštevati tudi stroški deponije.</t>
  </si>
  <si>
    <t>m2</t>
  </si>
  <si>
    <t>Črpanje vode iz gradbene jame med izvajanjem prevezav</t>
  </si>
  <si>
    <t>ter drugih del na obstoječem vodovodu. Vključno z vsemi</t>
  </si>
  <si>
    <t>pomožnimi deli in materiali</t>
  </si>
  <si>
    <t>Zavarovanje gradbišča med gradnjo vključno s pridobivanjem</t>
  </si>
  <si>
    <t>dovoljenja za delno zaporo ceste, prometno signalizacijo :</t>
  </si>
  <si>
    <t>letve, opozorilne vrvice, znaki, svetlobna telesa, eventuelna</t>
  </si>
  <si>
    <t>semaforizacija , vključno z odstranitvijo prometne signalizacije</t>
  </si>
  <si>
    <t>kom</t>
  </si>
  <si>
    <t>SKUPAJ PREDDELA</t>
  </si>
  <si>
    <t>1.2</t>
  </si>
  <si>
    <t>ZEMELJSKA DELA</t>
  </si>
  <si>
    <t xml:space="preserve">Vsa izkopna dela in transporti izkopanih materialov se obračunajo </t>
  </si>
  <si>
    <t xml:space="preserve">po prostornini zemljine v raščenem stanju. Vsa nasipna dela se </t>
  </si>
  <si>
    <t>obračunavajo po prostornini zemljine v vgrajenem stanju.</t>
  </si>
  <si>
    <t xml:space="preserve">Površinski izkop humusa (z bagri) z ometom na stran v začasno </t>
  </si>
  <si>
    <t>deponijo v debelini 20 cm</t>
  </si>
  <si>
    <t>m3</t>
  </si>
  <si>
    <t>0,4 m z nakladanjem na kamion, odvoz na deponijo na razdalji</t>
  </si>
  <si>
    <t>5 km z vsemi deli in stroški deponije</t>
  </si>
  <si>
    <t>brežin 75 st. oziroma vertikalen izkop z nakladanjem</t>
  </si>
  <si>
    <t>na kamion in ( upošteva se izkop do planuma ureditve do 50%)</t>
  </si>
  <si>
    <t>in odvoz na trajno deponijo do 5000 m z vsemi deli in stroški na</t>
  </si>
  <si>
    <t>deponiji,50 % odlagati 1,0 m od roba jarka.</t>
  </si>
  <si>
    <t>Dobava in vgrajevanje peska 0-8 mm, za zasip ob cevi do temena,</t>
  </si>
  <si>
    <t>in 20 cm nad temenom komprimacija 100 MN/m2 - prva cona.</t>
  </si>
  <si>
    <t xml:space="preserve">Strojni zasip jarka za cevovod z izkopanim gramoznim </t>
  </si>
  <si>
    <t>materialom s strojnim komprimiranjem s težkimi</t>
  </si>
  <si>
    <t xml:space="preserve">komprimacijskimi sredstvi v plasteh po 30 cm do zbitosti </t>
  </si>
  <si>
    <t>to je 100 MN/m2.</t>
  </si>
  <si>
    <t xml:space="preserve">Strojno nakladanje viška materiala na kamion, odvoz do 5,0 km </t>
  </si>
  <si>
    <t xml:space="preserve">na trajno deponijo, vključno stroški deponije-od ročnega izkopa </t>
  </si>
  <si>
    <t>jarka in kom. vod.</t>
  </si>
  <si>
    <t>SKUPAJ ZEMELJSKA DELA</t>
  </si>
  <si>
    <t>1.3</t>
  </si>
  <si>
    <t>ZUNANJA DELA</t>
  </si>
  <si>
    <t xml:space="preserve">Dobava in vgrajevanje tamponskega drobljenca za srednji </t>
  </si>
  <si>
    <t xml:space="preserve">ustroj ceste (TAMPON "I") iz TD63  d=40 cm, komprimiranje do </t>
  </si>
  <si>
    <t>zbitosti večje ali enako 90 Mpa, planiranje površine</t>
  </si>
  <si>
    <t>Dobava in vgrajevanje tamponskega prodca za bankine (TAMPON "II")</t>
  </si>
  <si>
    <t xml:space="preserve">na eni strani vozišča iz TP32  d=10 cm, komprimiranje do </t>
  </si>
  <si>
    <t>s točnostjo +-1 cm</t>
  </si>
  <si>
    <t>Po končanih gradbenih in zemeljskih delih</t>
  </si>
  <si>
    <t>asfaltiramo cestišče. Izdelati moramo</t>
  </si>
  <si>
    <t>V prvotno stanje povrnemo</t>
  </si>
  <si>
    <t>Sodelovanje, nadzor nad izvajanjem del pri prekopih, prečkanje</t>
  </si>
  <si>
    <t>komunalnih vodov in cest s strani upravljalcev skladno</t>
  </si>
  <si>
    <t>s pogoji soglasodajalcev.</t>
  </si>
  <si>
    <t xml:space="preserve">- NN kabel </t>
  </si>
  <si>
    <t>-PTT ; na mestih križanj</t>
  </si>
  <si>
    <t>-upravljalec ceste oz. pooblaščeno podjetje;</t>
  </si>
  <si>
    <t>na celotni dolžini trase</t>
  </si>
  <si>
    <t>SKUPAJ  ZUNANJA  DELA</t>
  </si>
  <si>
    <t>1.4</t>
  </si>
  <si>
    <t>OBJEKTI NA CEVOVODU</t>
  </si>
  <si>
    <t>Obbetoniranje drogov signalnih tablic za označevanje</t>
  </si>
  <si>
    <t>zasunov in hidrantov .Poraba betona do 0,1 m3 po komadu.</t>
  </si>
  <si>
    <t>SKUPAJ  OBJEKTI NA CEVOVODU</t>
  </si>
  <si>
    <t>1.5</t>
  </si>
  <si>
    <t>Geodetski posnetek izvedenega vodovoda in vnos v elektronski</t>
  </si>
  <si>
    <t>kataster podzemnih vodov( izdela pooblaščena organizacija</t>
  </si>
  <si>
    <t>z vnosom vseh atributnih podatkov v GIS pri upravljalcu vodovoda)</t>
  </si>
  <si>
    <t>Čiščenje gradbišča po končanih delih</t>
  </si>
  <si>
    <t>SKUPAJ ZAKLJUČNA DELA</t>
  </si>
  <si>
    <t>Projektantski nadzor</t>
  </si>
  <si>
    <t>ura</t>
  </si>
  <si>
    <t>Sodelovanje geomehanika</t>
  </si>
  <si>
    <t>- izkop v terenu III.kategorije.</t>
  </si>
  <si>
    <t xml:space="preserve">m3  </t>
  </si>
  <si>
    <t>ur/pav</t>
  </si>
  <si>
    <t xml:space="preserve">s točnostjo +-1 cm, </t>
  </si>
  <si>
    <t>ura/pav</t>
  </si>
  <si>
    <t>tudi bankine in mulde.</t>
  </si>
  <si>
    <t>kol</t>
  </si>
  <si>
    <t>€/kol</t>
  </si>
  <si>
    <t>€</t>
  </si>
  <si>
    <t>dvoplastni asfalt iz BNZP22 d=6cm in</t>
  </si>
  <si>
    <t xml:space="preserve">BB8 d=4cm. Asfaltiranje bo ročno. </t>
  </si>
  <si>
    <t>Izvedba prečkanja potoka s podvrtavanjem v dolžini 12 m</t>
  </si>
  <si>
    <t>Rušenje asfaltnih površin ne glede na sestavo - debeline</t>
  </si>
  <si>
    <t>1.6 ZAKLJUČNA DELA</t>
  </si>
  <si>
    <t>1.6</t>
  </si>
  <si>
    <r>
      <rPr>
        <b/>
        <sz val="14"/>
        <color rgb="FF212121"/>
        <rFont val="Arial"/>
        <family val="2"/>
      </rPr>
      <t>II.   MONTAŽNA DEL</t>
    </r>
    <r>
      <rPr>
        <b/>
        <sz val="14"/>
        <color rgb="FF3B3B3B"/>
        <rFont val="Arial"/>
        <family val="2"/>
      </rPr>
      <t xml:space="preserve">A
</t>
    </r>
    <r>
      <rPr>
        <b/>
        <sz val="9.5"/>
        <color rgb="FF212121"/>
        <rFont val="Arial"/>
        <family val="2"/>
      </rPr>
      <t/>
    </r>
  </si>
  <si>
    <t xml:space="preserve">Zap. št. </t>
  </si>
  <si>
    <t>2.1.</t>
  </si>
  <si>
    <t>enota</t>
  </si>
  <si>
    <t>količina</t>
  </si>
  <si>
    <t>cena/enoto</t>
  </si>
  <si>
    <t>vrednost</t>
  </si>
  <si>
    <t>Opis</t>
  </si>
  <si>
    <r>
      <rPr>
        <sz val="10"/>
        <color rgb="FF111111"/>
        <rFont val="Arial"/>
        <family val="2"/>
      </rPr>
      <t xml:space="preserve">Dobava, </t>
    </r>
    <r>
      <rPr>
        <sz val="10"/>
        <color rgb="FF212121"/>
        <rFont val="Arial"/>
        <family val="2"/>
      </rPr>
      <t>transport</t>
    </r>
    <r>
      <rPr>
        <sz val="10"/>
        <color rgb="FF3B3B3B"/>
        <rFont val="Arial"/>
        <family val="2"/>
      </rPr>
      <t xml:space="preserve">, </t>
    </r>
    <r>
      <rPr>
        <sz val="10"/>
        <color rgb="FF111111"/>
        <rFont val="Arial"/>
        <family val="2"/>
      </rPr>
      <t xml:space="preserve">raznos in montaža </t>
    </r>
    <r>
      <rPr>
        <sz val="10"/>
        <color rgb="FF212121"/>
        <rFont val="Arial"/>
        <family val="2"/>
      </rPr>
      <t xml:space="preserve">oplaščenih </t>
    </r>
    <r>
      <rPr>
        <sz val="10"/>
        <color rgb="FF111111"/>
        <rFont val="Arial"/>
        <family val="2"/>
      </rPr>
      <t xml:space="preserve">PE HD </t>
    </r>
    <r>
      <rPr>
        <sz val="10"/>
        <color rgb="FF212121"/>
        <rFont val="Arial"/>
        <family val="2"/>
      </rPr>
      <t xml:space="preserve">RC cevi </t>
    </r>
    <r>
      <rPr>
        <sz val="10"/>
        <color rgb="FF111111"/>
        <rFont val="Arial"/>
        <family val="2"/>
      </rPr>
      <t>PE 100</t>
    </r>
    <r>
      <rPr>
        <sz val="10"/>
        <color rgb="FF4D4D4D"/>
        <rFont val="Arial"/>
        <family val="2"/>
      </rPr>
      <t xml:space="preserve">, </t>
    </r>
    <r>
      <rPr>
        <sz val="10"/>
        <color rgb="FF212121"/>
        <rFont val="Arial"/>
        <family val="2"/>
      </rPr>
      <t xml:space="preserve">tip 2, klasifikacije </t>
    </r>
    <r>
      <rPr>
        <sz val="10"/>
        <color rgb="FF111111"/>
        <rFont val="Arial"/>
        <family val="2"/>
      </rPr>
      <t xml:space="preserve">PAS
</t>
    </r>
    <r>
      <rPr>
        <sz val="10"/>
        <color rgb="FF212121"/>
        <rFont val="Arial"/>
        <family val="2"/>
      </rPr>
      <t>1075</t>
    </r>
    <r>
      <rPr>
        <sz val="10"/>
        <color rgb="FF3B3B3B"/>
        <rFont val="Arial"/>
        <family val="2"/>
      </rPr>
      <t xml:space="preserve">, </t>
    </r>
    <r>
      <rPr>
        <sz val="10"/>
        <color rgb="FF212121"/>
        <rFont val="Arial"/>
        <family val="2"/>
      </rPr>
      <t>po S</t>
    </r>
    <r>
      <rPr>
        <sz val="10"/>
        <rFont val="Arial"/>
        <family val="2"/>
      </rPr>
      <t>I</t>
    </r>
    <r>
      <rPr>
        <sz val="10"/>
        <color rgb="FF212121"/>
        <rFont val="Arial"/>
        <family val="2"/>
      </rPr>
      <t>S</t>
    </r>
    <r>
      <rPr>
        <sz val="10"/>
        <rFont val="Arial"/>
        <family val="2"/>
      </rPr>
      <t xml:space="preserve">T </t>
    </r>
    <r>
      <rPr>
        <sz val="10"/>
        <color rgb="FF111111"/>
        <rFont val="Arial"/>
        <family val="2"/>
      </rPr>
      <t>EN 12201</t>
    </r>
    <r>
      <rPr>
        <sz val="10"/>
        <color rgb="FF3B3B3B"/>
        <rFont val="Arial"/>
        <family val="2"/>
      </rPr>
      <t xml:space="preserve">, </t>
    </r>
    <r>
      <rPr>
        <sz val="10"/>
        <color rgb="FF212121"/>
        <rFont val="Arial"/>
        <family val="2"/>
      </rPr>
      <t>za elektrofuzijsko spajanje</t>
    </r>
    <r>
      <rPr>
        <sz val="10"/>
        <color rgb="FF4D4D4D"/>
        <rFont val="Arial"/>
        <family val="2"/>
      </rPr>
      <t xml:space="preserve">, </t>
    </r>
    <r>
      <rPr>
        <sz val="10"/>
        <color rgb="FF212121"/>
        <rFont val="Arial"/>
        <family val="2"/>
      </rPr>
      <t>de</t>
    </r>
    <r>
      <rPr>
        <sz val="10"/>
        <rFont val="Arial"/>
        <family val="2"/>
      </rPr>
      <t>l</t>
    </r>
    <r>
      <rPr>
        <sz val="10"/>
        <color rgb="FF212121"/>
        <rFont val="Arial"/>
        <family val="2"/>
      </rPr>
      <t xml:space="preserve">ovni </t>
    </r>
    <r>
      <rPr>
        <sz val="10"/>
        <color rgb="FF111111"/>
        <rFont val="Arial"/>
        <family val="2"/>
      </rPr>
      <t>tlak PN 16 bar</t>
    </r>
    <r>
      <rPr>
        <sz val="10"/>
        <color rgb="FF3B3B3B"/>
        <rFont val="Arial"/>
        <family val="2"/>
      </rPr>
      <t xml:space="preserve">, </t>
    </r>
    <r>
      <rPr>
        <sz val="10"/>
        <color rgb="FF111111"/>
        <rFont val="Arial"/>
        <family val="2"/>
      </rPr>
      <t xml:space="preserve">SDR </t>
    </r>
    <r>
      <rPr>
        <sz val="10"/>
        <color rgb="FF212121"/>
        <rFont val="Arial"/>
        <family val="2"/>
      </rPr>
      <t xml:space="preserve">11. </t>
    </r>
    <r>
      <rPr>
        <sz val="10"/>
        <color rgb="FF111111"/>
        <rFont val="Arial"/>
        <family val="2"/>
      </rPr>
      <t xml:space="preserve">Dobava </t>
    </r>
    <r>
      <rPr>
        <sz val="10"/>
        <color rgb="FF212121"/>
        <rFont val="Arial"/>
        <family val="2"/>
      </rPr>
      <t xml:space="preserve">v palicah po </t>
    </r>
    <r>
      <rPr>
        <sz val="10"/>
        <color rgb="FF111111"/>
        <rFont val="Arial"/>
        <family val="2"/>
      </rPr>
      <t xml:space="preserve">12 </t>
    </r>
    <r>
      <rPr>
        <sz val="10"/>
        <color rgb="FF212121"/>
        <rFont val="Arial"/>
        <family val="2"/>
      </rPr>
      <t>metrov</t>
    </r>
    <r>
      <rPr>
        <sz val="10"/>
        <color rgb="FF4D4D4D"/>
        <rFont val="Arial"/>
        <family val="2"/>
      </rPr>
      <t>.</t>
    </r>
  </si>
  <si>
    <r>
      <rPr>
        <sz val="10"/>
        <color rgb="FF212121"/>
        <rFont val="Arial"/>
        <family val="2"/>
      </rPr>
      <t>PEHD d160/16 RC</t>
    </r>
  </si>
  <si>
    <r>
      <rPr>
        <sz val="10"/>
        <color rgb="FF111111"/>
        <rFont val="Arial"/>
        <family val="2"/>
      </rPr>
      <t>m1</t>
    </r>
  </si>
  <si>
    <r>
      <rPr>
        <sz val="10"/>
        <color rgb="FF111111"/>
        <rFont val="Arial"/>
        <family val="2"/>
      </rPr>
      <t xml:space="preserve">PEHD </t>
    </r>
    <r>
      <rPr>
        <sz val="10"/>
        <color rgb="FF212121"/>
        <rFont val="Arial"/>
        <family val="2"/>
      </rPr>
      <t xml:space="preserve">d110/16 </t>
    </r>
    <r>
      <rPr>
        <sz val="10"/>
        <color rgb="FF111111"/>
        <rFont val="Arial"/>
        <family val="2"/>
      </rPr>
      <t>RC</t>
    </r>
  </si>
  <si>
    <r>
      <rPr>
        <sz val="10"/>
        <color rgb="FF111111"/>
        <rFont val="Arial"/>
        <family val="2"/>
      </rPr>
      <t xml:space="preserve">PVC </t>
    </r>
    <r>
      <rPr>
        <sz val="10"/>
        <color rgb="FF212121"/>
        <rFont val="Arial"/>
        <family val="2"/>
      </rPr>
      <t>d225</t>
    </r>
  </si>
  <si>
    <r>
      <rPr>
        <sz val="10"/>
        <color rgb="FF212121"/>
        <rFont val="Arial"/>
        <family val="2"/>
      </rPr>
      <t>m1</t>
    </r>
  </si>
  <si>
    <r>
      <rPr>
        <sz val="10"/>
        <color rgb="FF212121"/>
        <rFont val="Arial"/>
        <family val="2"/>
      </rPr>
      <t xml:space="preserve">drsni obroč </t>
    </r>
    <r>
      <rPr>
        <sz val="10"/>
        <color rgb="FF111111"/>
        <rFont val="Arial"/>
        <family val="2"/>
      </rPr>
      <t>DSI 160/200</t>
    </r>
  </si>
  <si>
    <r>
      <rPr>
        <sz val="10"/>
        <color rgb="FF212121"/>
        <rFont val="Arial"/>
        <family val="2"/>
      </rPr>
      <t>kos</t>
    </r>
  </si>
  <si>
    <r>
      <rPr>
        <sz val="10"/>
        <color rgb="FF3B3B3B"/>
        <rFont val="Arial"/>
        <family val="2"/>
      </rPr>
      <t>k</t>
    </r>
    <r>
      <rPr>
        <sz val="10"/>
        <color rgb="FF212121"/>
        <rFont val="Arial"/>
        <family val="2"/>
      </rPr>
      <t>os</t>
    </r>
  </si>
  <si>
    <r>
      <rPr>
        <sz val="10"/>
        <color rgb="FF1F1F1F"/>
        <rFont val="Arial"/>
        <family val="2"/>
      </rPr>
      <t xml:space="preserve">T DN </t>
    </r>
    <r>
      <rPr>
        <sz val="10"/>
        <color rgb="FF111111"/>
        <rFont val="Arial"/>
        <family val="2"/>
      </rPr>
      <t>150</t>
    </r>
    <r>
      <rPr>
        <sz val="10"/>
        <color rgb="FF313131"/>
        <rFont val="Arial"/>
        <family val="2"/>
      </rPr>
      <t>/100</t>
    </r>
  </si>
  <si>
    <r>
      <rPr>
        <sz val="10"/>
        <color rgb="FF313131"/>
        <rFont val="Arial"/>
        <family val="2"/>
      </rPr>
      <t>kos</t>
    </r>
  </si>
  <si>
    <r>
      <rPr>
        <sz val="10"/>
        <color rgb="FF1F1F1F"/>
        <rFont val="Arial"/>
        <family val="2"/>
      </rPr>
      <t xml:space="preserve">T DN </t>
    </r>
    <r>
      <rPr>
        <sz val="10"/>
        <color rgb="FF111111"/>
        <rFont val="Arial"/>
        <family val="2"/>
      </rPr>
      <t>150</t>
    </r>
    <r>
      <rPr>
        <sz val="10"/>
        <color rgb="FF313131"/>
        <rFont val="Arial"/>
        <family val="2"/>
      </rPr>
      <t>/8</t>
    </r>
    <r>
      <rPr>
        <sz val="10"/>
        <color rgb="FF111111"/>
        <rFont val="Arial"/>
        <family val="2"/>
      </rPr>
      <t>0</t>
    </r>
  </si>
  <si>
    <r>
      <rPr>
        <sz val="10"/>
        <color rgb="FF1F1F1F"/>
        <rFont val="Arial"/>
        <family val="2"/>
      </rPr>
      <t>kos</t>
    </r>
  </si>
  <si>
    <r>
      <rPr>
        <sz val="10"/>
        <color rgb="FF1F1F1F"/>
        <rFont val="Arial"/>
        <family val="2"/>
      </rPr>
      <t>T DN 80/50</t>
    </r>
  </si>
  <si>
    <r>
      <rPr>
        <sz val="10"/>
        <color rgb="FF1F1F1F"/>
        <rFont val="Arial"/>
        <family val="2"/>
      </rPr>
      <t xml:space="preserve">FFR DN </t>
    </r>
    <r>
      <rPr>
        <sz val="10"/>
        <color rgb="FF111111"/>
        <rFont val="Arial"/>
        <family val="2"/>
      </rPr>
      <t>150</t>
    </r>
    <r>
      <rPr>
        <sz val="10"/>
        <color rgb="FF313131"/>
        <rFont val="Arial"/>
        <family val="2"/>
      </rPr>
      <t>/100</t>
    </r>
  </si>
  <si>
    <r>
      <rPr>
        <sz val="10"/>
        <color rgb="FF1F1F1F"/>
        <rFont val="Arial"/>
        <family val="2"/>
      </rPr>
      <t xml:space="preserve">FFR </t>
    </r>
    <r>
      <rPr>
        <sz val="10"/>
        <color rgb="FF111111"/>
        <rFont val="Arial"/>
        <family val="2"/>
      </rPr>
      <t>DN 150</t>
    </r>
    <r>
      <rPr>
        <sz val="10"/>
        <color rgb="FF313131"/>
        <rFont val="Arial"/>
        <family val="2"/>
      </rPr>
      <t>/80</t>
    </r>
  </si>
  <si>
    <r>
      <rPr>
        <sz val="10"/>
        <color rgb="FF111111"/>
        <rFont val="Arial"/>
        <family val="2"/>
      </rPr>
      <t>FFR DN 100</t>
    </r>
    <r>
      <rPr>
        <sz val="10"/>
        <color rgb="FF313131"/>
        <rFont val="Arial"/>
        <family val="2"/>
      </rPr>
      <t>/80</t>
    </r>
  </si>
  <si>
    <r>
      <rPr>
        <sz val="10"/>
        <color rgb="FF111111"/>
        <rFont val="Arial"/>
        <family val="2"/>
      </rPr>
      <t>FFR DN 100</t>
    </r>
    <r>
      <rPr>
        <sz val="10"/>
        <color rgb="FF313131"/>
        <rFont val="Arial"/>
        <family val="2"/>
      </rPr>
      <t>/50</t>
    </r>
  </si>
  <si>
    <r>
      <rPr>
        <sz val="10"/>
        <color rgb="FF1F1F1F"/>
        <rFont val="Arial"/>
        <family val="2"/>
      </rPr>
      <t xml:space="preserve">FFK ON </t>
    </r>
    <r>
      <rPr>
        <sz val="10"/>
        <color rgb="FF111111"/>
        <rFont val="Arial"/>
        <family val="2"/>
      </rPr>
      <t>150</t>
    </r>
    <r>
      <rPr>
        <sz val="10"/>
        <color rgb="FF313131"/>
        <rFont val="Arial"/>
        <family val="2"/>
      </rPr>
      <t xml:space="preserve">/45 </t>
    </r>
    <r>
      <rPr>
        <sz val="10"/>
        <color rgb="FF1F1F1F"/>
        <rFont val="Arial"/>
        <family val="2"/>
      </rPr>
      <t>st</t>
    </r>
  </si>
  <si>
    <r>
      <rPr>
        <sz val="10"/>
        <color rgb="FF1F1F1F"/>
        <rFont val="Arial"/>
        <family val="2"/>
      </rPr>
      <t xml:space="preserve">N </t>
    </r>
    <r>
      <rPr>
        <sz val="10"/>
        <color rgb="FF111111"/>
        <rFont val="Arial"/>
        <family val="2"/>
      </rPr>
      <t xml:space="preserve">DN </t>
    </r>
    <r>
      <rPr>
        <sz val="10"/>
        <color rgb="FF1F1F1F"/>
        <rFont val="Arial"/>
        <family val="2"/>
      </rPr>
      <t>80</t>
    </r>
  </si>
  <si>
    <r>
      <rPr>
        <sz val="10"/>
        <color rgb="FF111111"/>
        <rFont val="Arial"/>
        <family val="2"/>
      </rPr>
      <t xml:space="preserve">FF DN </t>
    </r>
    <r>
      <rPr>
        <sz val="10"/>
        <color rgb="FF1F1F1F"/>
        <rFont val="Arial"/>
        <family val="2"/>
      </rPr>
      <t>150x1000</t>
    </r>
  </si>
  <si>
    <r>
      <rPr>
        <sz val="10"/>
        <color rgb="FF111111"/>
        <rFont val="Arial"/>
        <family val="2"/>
      </rPr>
      <t xml:space="preserve">FF ON </t>
    </r>
    <r>
      <rPr>
        <sz val="10"/>
        <color rgb="FF1F1F1F"/>
        <rFont val="Arial"/>
        <family val="2"/>
      </rPr>
      <t>150x500</t>
    </r>
  </si>
  <si>
    <r>
      <rPr>
        <sz val="10"/>
        <color rgb="FF1F1F1F"/>
        <rFont val="Arial"/>
        <family val="2"/>
      </rPr>
      <t xml:space="preserve">FF </t>
    </r>
    <r>
      <rPr>
        <sz val="10"/>
        <color rgb="FF111111"/>
        <rFont val="Arial"/>
        <family val="2"/>
      </rPr>
      <t xml:space="preserve">DN </t>
    </r>
    <r>
      <rPr>
        <sz val="10"/>
        <color rgb="FF1F1F1F"/>
        <rFont val="Arial"/>
        <family val="2"/>
      </rPr>
      <t>80x1000</t>
    </r>
  </si>
  <si>
    <r>
      <rPr>
        <sz val="10"/>
        <color rgb="FF1F1F1F"/>
        <rFont val="Arial"/>
        <family val="2"/>
      </rPr>
      <t xml:space="preserve">FF </t>
    </r>
    <r>
      <rPr>
        <sz val="10"/>
        <color rgb="FF111111"/>
        <rFont val="Arial"/>
        <family val="2"/>
      </rPr>
      <t xml:space="preserve">DN </t>
    </r>
    <r>
      <rPr>
        <sz val="10"/>
        <color rgb="FF1F1F1F"/>
        <rFont val="Arial"/>
        <family val="2"/>
      </rPr>
      <t>80x500</t>
    </r>
  </si>
  <si>
    <r>
      <rPr>
        <sz val="10"/>
        <color rgb="FF111111"/>
        <rFont val="Arial"/>
        <family val="2"/>
      </rPr>
      <t xml:space="preserve">FF DN </t>
    </r>
    <r>
      <rPr>
        <sz val="10"/>
        <color rgb="FF1F1F1F"/>
        <rFont val="Arial"/>
        <family val="2"/>
      </rPr>
      <t>80x200</t>
    </r>
  </si>
  <si>
    <r>
      <rPr>
        <sz val="10"/>
        <color rgb="FF1F1F1F"/>
        <rFont val="Arial"/>
        <family val="2"/>
      </rPr>
      <t>LOV</t>
    </r>
    <r>
      <rPr>
        <sz val="10"/>
        <rFont val="Arial"/>
        <family val="2"/>
      </rPr>
      <t>ILE</t>
    </r>
    <r>
      <rPr>
        <sz val="10"/>
        <color rgb="FF1F1F1F"/>
        <rFont val="Arial"/>
        <family val="2"/>
      </rPr>
      <t xml:space="preserve">C </t>
    </r>
    <r>
      <rPr>
        <sz val="10"/>
        <color rgb="FF111111"/>
        <rFont val="Arial"/>
        <family val="2"/>
      </rPr>
      <t>NESNAGE ON 100</t>
    </r>
  </si>
  <si>
    <r>
      <rPr>
        <sz val="10"/>
        <color rgb="FF111111"/>
        <rFont val="Arial"/>
        <family val="2"/>
      </rPr>
      <t>ko</t>
    </r>
    <r>
      <rPr>
        <sz val="10"/>
        <color rgb="FF313131"/>
        <rFont val="Arial"/>
        <family val="2"/>
      </rPr>
      <t>s</t>
    </r>
  </si>
  <si>
    <r>
      <rPr>
        <sz val="10"/>
        <color rgb="FF1F1F1F"/>
        <rFont val="Arial"/>
        <family val="2"/>
      </rPr>
      <t xml:space="preserve">MDK </t>
    </r>
    <r>
      <rPr>
        <sz val="10"/>
        <color rgb="FF111111"/>
        <rFont val="Arial"/>
        <family val="2"/>
      </rPr>
      <t>DN 100</t>
    </r>
  </si>
  <si>
    <r>
      <rPr>
        <sz val="10"/>
        <color rgb="FF111111"/>
        <rFont val="Arial"/>
        <family val="2"/>
      </rPr>
      <t xml:space="preserve">PEHD </t>
    </r>
    <r>
      <rPr>
        <sz val="10"/>
        <color rgb="FF1F1F1F"/>
        <rFont val="Arial"/>
        <family val="2"/>
      </rPr>
      <t>d90</t>
    </r>
  </si>
  <si>
    <r>
      <rPr>
        <sz val="10"/>
        <color rgb="FF111111"/>
        <rFont val="Arial"/>
        <family val="2"/>
      </rPr>
      <t>PEHD d63</t>
    </r>
  </si>
  <si>
    <r>
      <rPr>
        <sz val="10"/>
        <color rgb="FF111111"/>
        <rFont val="Arial"/>
        <family val="2"/>
      </rPr>
      <t xml:space="preserve">HP </t>
    </r>
    <r>
      <rPr>
        <sz val="10"/>
        <color rgb="FF1F1F1F"/>
        <rFont val="Arial"/>
        <family val="2"/>
      </rPr>
      <t xml:space="preserve">- drog </t>
    </r>
    <r>
      <rPr>
        <sz val="10"/>
        <color rgb="FF111111"/>
        <rFont val="Arial"/>
        <family val="2"/>
      </rPr>
      <t>in tabli</t>
    </r>
    <r>
      <rPr>
        <sz val="10"/>
        <color rgb="FF313131"/>
        <rFont val="Arial"/>
        <family val="2"/>
      </rPr>
      <t xml:space="preserve">ca                                     </t>
    </r>
    <r>
      <rPr>
        <sz val="10"/>
        <color rgb="FF1F1F1F"/>
        <rFont val="Arial"/>
        <family val="2"/>
      </rPr>
      <t xml:space="preserve">kos          4              </t>
    </r>
    <r>
      <rPr>
        <sz val="10"/>
        <color rgb="FF313131"/>
        <rFont val="Arial"/>
        <family val="2"/>
      </rPr>
      <t xml:space="preserve">          </t>
    </r>
  </si>
  <si>
    <r>
      <rPr>
        <sz val="10"/>
        <color rgb="FF262626"/>
        <rFont val="Arial"/>
        <family val="2"/>
      </rPr>
      <t>H - meritve</t>
    </r>
  </si>
  <si>
    <t>2.2.</t>
  </si>
  <si>
    <r>
      <rPr>
        <sz val="10"/>
        <color rgb="FF111111"/>
        <rFont val="Arial"/>
        <family val="2"/>
      </rPr>
      <t>Dobava</t>
    </r>
    <r>
      <rPr>
        <sz val="10"/>
        <color rgb="FF3B3B3B"/>
        <rFont val="Arial"/>
        <family val="2"/>
      </rPr>
      <t xml:space="preserve">, </t>
    </r>
    <r>
      <rPr>
        <sz val="10"/>
        <color rgb="FF212121"/>
        <rFont val="Arial"/>
        <family val="2"/>
      </rPr>
      <t xml:space="preserve">transport, raznos </t>
    </r>
    <r>
      <rPr>
        <sz val="10"/>
        <color rgb="FF111111"/>
        <rFont val="Arial"/>
        <family val="2"/>
      </rPr>
      <t xml:space="preserve">in </t>
    </r>
    <r>
      <rPr>
        <sz val="10"/>
        <color rgb="FF212121"/>
        <rFont val="Arial"/>
        <family val="2"/>
      </rPr>
      <t xml:space="preserve">montaža </t>
    </r>
    <r>
      <rPr>
        <sz val="10"/>
        <color rgb="FF111111"/>
        <rFont val="Arial"/>
        <family val="2"/>
      </rPr>
      <t xml:space="preserve">PVC zaščitnih </t>
    </r>
    <r>
      <rPr>
        <sz val="10"/>
        <color rgb="FF212121"/>
        <rFont val="Arial"/>
        <family val="2"/>
      </rPr>
      <t>cevi</t>
    </r>
    <r>
      <rPr>
        <sz val="10"/>
        <color rgb="FF3B3B3B"/>
        <rFont val="Arial"/>
        <family val="2"/>
      </rPr>
      <t xml:space="preserve">, </t>
    </r>
    <r>
      <rPr>
        <sz val="10"/>
        <color rgb="FF212121"/>
        <rFont val="Arial"/>
        <family val="2"/>
      </rPr>
      <t>SN8</t>
    </r>
  </si>
  <si>
    <t>2.3.</t>
  </si>
  <si>
    <r>
      <rPr>
        <sz val="10"/>
        <color rgb="FF111111"/>
        <rFont val="Arial"/>
        <family val="2"/>
      </rPr>
      <t xml:space="preserve"> Dobava</t>
    </r>
    <r>
      <rPr>
        <sz val="10"/>
        <color rgb="FF3B3B3B"/>
        <rFont val="Arial"/>
        <family val="2"/>
      </rPr>
      <t xml:space="preserve">, </t>
    </r>
    <r>
      <rPr>
        <sz val="10"/>
        <color rgb="FF111111"/>
        <rFont val="Arial"/>
        <family val="2"/>
      </rPr>
      <t>transport</t>
    </r>
    <r>
      <rPr>
        <sz val="10"/>
        <color rgb="FF3B3B3B"/>
        <rFont val="Arial"/>
        <family val="2"/>
      </rPr>
      <t xml:space="preserve">, </t>
    </r>
    <r>
      <rPr>
        <sz val="10"/>
        <color rgb="FF212121"/>
        <rFont val="Arial"/>
        <family val="2"/>
      </rPr>
      <t xml:space="preserve">raznos </t>
    </r>
    <r>
      <rPr>
        <sz val="10"/>
        <color rgb="FF111111"/>
        <rFont val="Arial"/>
        <family val="2"/>
      </rPr>
      <t xml:space="preserve">in montaža </t>
    </r>
    <r>
      <rPr>
        <sz val="10"/>
        <color rgb="FF212121"/>
        <rFont val="Arial"/>
        <family val="2"/>
      </rPr>
      <t xml:space="preserve">elektrofuzijskih spojnih kosov po </t>
    </r>
    <r>
      <rPr>
        <sz val="10"/>
        <color rgb="FF111111"/>
        <rFont val="Arial"/>
        <family val="2"/>
      </rPr>
      <t xml:space="preserve">EN 1555, </t>
    </r>
    <r>
      <rPr>
        <sz val="10"/>
        <rFont val="Arial"/>
        <family val="2"/>
      </rPr>
      <t xml:space="preserve">EN </t>
    </r>
    <r>
      <rPr>
        <sz val="10"/>
        <color rgb="FF212121"/>
        <rFont val="Arial"/>
        <family val="2"/>
      </rPr>
      <t>12201</t>
    </r>
  </si>
  <si>
    <t>EV obojka d160</t>
  </si>
  <si>
    <t>EV obojka d111O</t>
  </si>
  <si>
    <r>
      <rPr>
        <sz val="10"/>
        <color rgb="FF111111"/>
        <rFont val="Arial"/>
        <family val="2"/>
      </rPr>
      <t xml:space="preserve">EV </t>
    </r>
    <r>
      <rPr>
        <sz val="10"/>
        <color rgb="FF212121"/>
        <rFont val="Arial"/>
        <family val="2"/>
      </rPr>
      <t xml:space="preserve">končnik </t>
    </r>
    <r>
      <rPr>
        <sz val="10"/>
        <color rgb="FF111111"/>
        <rFont val="Arial"/>
        <family val="2"/>
      </rPr>
      <t>d160</t>
    </r>
  </si>
  <si>
    <r>
      <rPr>
        <sz val="10"/>
        <color rgb="FF111111"/>
        <rFont val="Arial"/>
        <family val="2"/>
      </rPr>
      <t xml:space="preserve">EV </t>
    </r>
    <r>
      <rPr>
        <sz val="10"/>
        <color rgb="FF212121"/>
        <rFont val="Arial"/>
        <family val="2"/>
      </rPr>
      <t>končn</t>
    </r>
    <r>
      <rPr>
        <sz val="10"/>
        <rFont val="Arial"/>
        <family val="2"/>
      </rPr>
      <t>i</t>
    </r>
    <r>
      <rPr>
        <sz val="10"/>
        <color rgb="FF212121"/>
        <rFont val="Arial"/>
        <family val="2"/>
      </rPr>
      <t xml:space="preserve">k </t>
    </r>
    <r>
      <rPr>
        <sz val="10"/>
        <color rgb="FF111111"/>
        <rFont val="Arial"/>
        <family val="2"/>
      </rPr>
      <t>d110</t>
    </r>
  </si>
  <si>
    <r>
      <rPr>
        <sz val="10"/>
        <color rgb="FF111111"/>
        <rFont val="Arial"/>
        <family val="2"/>
      </rPr>
      <t xml:space="preserve">EV </t>
    </r>
    <r>
      <rPr>
        <sz val="10"/>
        <color rgb="FF212121"/>
        <rFont val="Arial"/>
        <family val="2"/>
      </rPr>
      <t xml:space="preserve">prosta </t>
    </r>
    <r>
      <rPr>
        <sz val="10"/>
        <color rgb="FF111111"/>
        <rFont val="Arial"/>
        <family val="2"/>
      </rPr>
      <t xml:space="preserve">prirobnica </t>
    </r>
    <r>
      <rPr>
        <sz val="10"/>
        <color rgb="FF212121"/>
        <rFont val="Arial"/>
        <family val="2"/>
      </rPr>
      <t>d160</t>
    </r>
  </si>
  <si>
    <r>
      <rPr>
        <sz val="10"/>
        <color rgb="FF111111"/>
        <rFont val="Arial"/>
        <family val="2"/>
      </rPr>
      <t xml:space="preserve">EV </t>
    </r>
    <r>
      <rPr>
        <sz val="10"/>
        <color rgb="FF212121"/>
        <rFont val="Arial"/>
        <family val="2"/>
      </rPr>
      <t>prosta pri</t>
    </r>
    <r>
      <rPr>
        <sz val="10"/>
        <rFont val="Arial"/>
        <family val="2"/>
      </rPr>
      <t>r</t>
    </r>
    <r>
      <rPr>
        <sz val="10"/>
        <color rgb="FF212121"/>
        <rFont val="Arial"/>
        <family val="2"/>
      </rPr>
      <t>obn</t>
    </r>
    <r>
      <rPr>
        <sz val="10"/>
        <rFont val="Arial"/>
        <family val="2"/>
      </rPr>
      <t>i</t>
    </r>
    <r>
      <rPr>
        <sz val="10"/>
        <color rgb="FF212121"/>
        <rFont val="Arial"/>
        <family val="2"/>
      </rPr>
      <t>ca d11</t>
    </r>
    <r>
      <rPr>
        <sz val="10"/>
        <color rgb="FF111111"/>
        <rFont val="Arial"/>
        <family val="2"/>
      </rPr>
      <t>O</t>
    </r>
  </si>
  <si>
    <r>
      <rPr>
        <sz val="10"/>
        <color rgb="FF111111"/>
        <rFont val="Arial"/>
        <family val="2"/>
      </rPr>
      <t xml:space="preserve">EV T </t>
    </r>
    <r>
      <rPr>
        <sz val="10"/>
        <color rgb="FF212121"/>
        <rFont val="Arial"/>
        <family val="2"/>
      </rPr>
      <t>kos d</t>
    </r>
    <r>
      <rPr>
        <sz val="10"/>
        <color rgb="FF111111"/>
        <rFont val="Arial"/>
        <family val="2"/>
      </rPr>
      <t>160/11</t>
    </r>
    <r>
      <rPr>
        <sz val="10"/>
        <color rgb="FF212121"/>
        <rFont val="Arial"/>
        <family val="2"/>
      </rPr>
      <t>O</t>
    </r>
  </si>
  <si>
    <r>
      <rPr>
        <sz val="10"/>
        <color rgb="FF111111"/>
        <rFont val="Arial"/>
        <family val="2"/>
      </rPr>
      <t xml:space="preserve">EV T kos </t>
    </r>
    <r>
      <rPr>
        <sz val="10"/>
        <color rgb="FF212121"/>
        <rFont val="Arial"/>
        <family val="2"/>
      </rPr>
      <t>d</t>
    </r>
    <r>
      <rPr>
        <sz val="10"/>
        <color rgb="FF111111"/>
        <rFont val="Arial"/>
        <family val="2"/>
      </rPr>
      <t>160/90</t>
    </r>
  </si>
  <si>
    <r>
      <rPr>
        <sz val="10"/>
        <color rgb="FF111111"/>
        <rFont val="Arial"/>
        <family val="2"/>
      </rPr>
      <t xml:space="preserve">EV lok </t>
    </r>
    <r>
      <rPr>
        <sz val="10"/>
        <color rgb="FF212121"/>
        <rFont val="Arial"/>
        <family val="2"/>
      </rPr>
      <t>d160/45 st</t>
    </r>
  </si>
  <si>
    <t>2.4.</t>
  </si>
  <si>
    <r>
      <rPr>
        <sz val="10"/>
        <color rgb="FF111111"/>
        <rFont val="Arial"/>
        <family val="2"/>
      </rPr>
      <t>Dobava</t>
    </r>
    <r>
      <rPr>
        <sz val="10"/>
        <color rgb="FF4D4D4D"/>
        <rFont val="Arial"/>
        <family val="2"/>
      </rPr>
      <t xml:space="preserve">, </t>
    </r>
    <r>
      <rPr>
        <sz val="10"/>
        <color rgb="FF212121"/>
        <rFont val="Arial"/>
        <family val="2"/>
      </rPr>
      <t>transport</t>
    </r>
    <r>
      <rPr>
        <sz val="10"/>
        <color rgb="FF4D4D4D"/>
        <rFont val="Arial"/>
        <family val="2"/>
      </rPr>
      <t xml:space="preserve">, </t>
    </r>
    <r>
      <rPr>
        <sz val="10"/>
        <color rgb="FF111111"/>
        <rFont val="Arial"/>
        <family val="2"/>
      </rPr>
      <t xml:space="preserve">raznos </t>
    </r>
    <r>
      <rPr>
        <sz val="10"/>
        <color rgb="FF212121"/>
        <rFont val="Arial"/>
        <family val="2"/>
      </rPr>
      <t xml:space="preserve">in </t>
    </r>
    <r>
      <rPr>
        <sz val="10"/>
        <color rgb="FF111111"/>
        <rFont val="Arial"/>
        <family val="2"/>
      </rPr>
      <t xml:space="preserve">montaža </t>
    </r>
    <r>
      <rPr>
        <sz val="10"/>
        <color rgb="FF212121"/>
        <rFont val="Arial"/>
        <family val="2"/>
      </rPr>
      <t xml:space="preserve">spojk </t>
    </r>
    <r>
      <rPr>
        <sz val="10"/>
        <color rgb="FF4D4D4D"/>
        <rFont val="Arial"/>
        <family val="2"/>
      </rPr>
      <t xml:space="preserve">, </t>
    </r>
    <r>
      <rPr>
        <sz val="10"/>
        <color rgb="FF212121"/>
        <rFont val="Arial"/>
        <family val="2"/>
      </rPr>
      <t xml:space="preserve">vključno s </t>
    </r>
    <r>
      <rPr>
        <sz val="10"/>
        <color rgb="FF111111"/>
        <rFont val="Arial"/>
        <family val="2"/>
      </rPr>
      <t xml:space="preserve">tesnilnim </t>
    </r>
    <r>
      <rPr>
        <sz val="10"/>
        <color rgb="FF212121"/>
        <rFont val="Arial"/>
        <family val="2"/>
      </rPr>
      <t xml:space="preserve">in </t>
    </r>
    <r>
      <rPr>
        <sz val="10"/>
        <color rgb="FF111111"/>
        <rFont val="Arial"/>
        <family val="2"/>
      </rPr>
      <t xml:space="preserve">pritrdilnim materialom iz
</t>
    </r>
    <r>
      <rPr>
        <sz val="10"/>
        <color rgb="FF212121"/>
        <rFont val="Arial"/>
        <family val="2"/>
      </rPr>
      <t xml:space="preserve">neerjavečega </t>
    </r>
    <r>
      <rPr>
        <sz val="10"/>
        <color rgb="FF111111"/>
        <rFont val="Arial"/>
        <family val="2"/>
      </rPr>
      <t xml:space="preserve">jekla z </t>
    </r>
    <r>
      <rPr>
        <sz val="10"/>
        <color rgb="FF212121"/>
        <rFont val="Arial"/>
        <family val="2"/>
      </rPr>
      <t xml:space="preserve">varovalom </t>
    </r>
    <r>
      <rPr>
        <sz val="10"/>
        <color rgb="FF111111"/>
        <rFont val="Arial"/>
        <family val="2"/>
      </rPr>
      <t>proti izvleku</t>
    </r>
    <r>
      <rPr>
        <sz val="10"/>
        <color rgb="FF4D4D4D"/>
        <rFont val="Arial"/>
        <family val="2"/>
      </rPr>
      <t>.</t>
    </r>
  </si>
  <si>
    <t>zobata spojka d90</t>
  </si>
  <si>
    <t>zobata spojka d63</t>
  </si>
  <si>
    <t>2.5.</t>
  </si>
  <si>
    <r>
      <rPr>
        <sz val="10"/>
        <color rgb="FF111111"/>
        <rFont val="Arial"/>
        <family val="2"/>
      </rPr>
      <t>Dobava</t>
    </r>
    <r>
      <rPr>
        <sz val="10"/>
        <color rgb="FF3B3B3B"/>
        <rFont val="Arial"/>
        <family val="2"/>
      </rPr>
      <t xml:space="preserve">, </t>
    </r>
    <r>
      <rPr>
        <sz val="10"/>
        <color rgb="FF111111"/>
        <rFont val="Arial"/>
        <family val="2"/>
      </rPr>
      <t xml:space="preserve">transport, raznos </t>
    </r>
    <r>
      <rPr>
        <sz val="10"/>
        <rFont val="Arial"/>
        <family val="2"/>
      </rPr>
      <t xml:space="preserve">in </t>
    </r>
    <r>
      <rPr>
        <sz val="10"/>
        <color rgb="FF212121"/>
        <rFont val="Arial"/>
        <family val="2"/>
      </rPr>
      <t xml:space="preserve">montaža </t>
    </r>
    <r>
      <rPr>
        <sz val="10"/>
        <rFont val="Arial"/>
        <family val="2"/>
      </rPr>
      <t>L</t>
    </r>
    <r>
      <rPr>
        <sz val="10"/>
        <color rgb="FF212121"/>
        <rFont val="Arial"/>
        <family val="2"/>
      </rPr>
      <t xml:space="preserve">Ž </t>
    </r>
    <r>
      <rPr>
        <sz val="10"/>
        <color rgb="FF111111"/>
        <rFont val="Arial"/>
        <family val="2"/>
      </rPr>
      <t>armatur</t>
    </r>
    <r>
      <rPr>
        <sz val="10"/>
        <color rgb="FF4D4D4D"/>
        <rFont val="Arial"/>
        <family val="2"/>
      </rPr>
      <t xml:space="preserve">, </t>
    </r>
    <r>
      <rPr>
        <sz val="10"/>
        <color rgb="FF212121"/>
        <rFont val="Arial"/>
        <family val="2"/>
      </rPr>
      <t>zun. zašči</t>
    </r>
    <r>
      <rPr>
        <sz val="10"/>
        <rFont val="Arial"/>
        <family val="2"/>
      </rPr>
      <t>t</t>
    </r>
    <r>
      <rPr>
        <sz val="10"/>
        <color rgb="FF212121"/>
        <rFont val="Arial"/>
        <family val="2"/>
      </rPr>
      <t xml:space="preserve">a epoxy </t>
    </r>
    <r>
      <rPr>
        <sz val="10"/>
        <color rgb="FF111111"/>
        <rFont val="Arial"/>
        <family val="2"/>
      </rPr>
      <t xml:space="preserve">min </t>
    </r>
    <r>
      <rPr>
        <sz val="10"/>
        <color rgb="FF212121"/>
        <rFont val="Arial"/>
        <family val="2"/>
      </rPr>
      <t xml:space="preserve">250 </t>
    </r>
    <r>
      <rPr>
        <sz val="10"/>
        <color rgb="FF111111"/>
        <rFont val="Arial"/>
        <family val="2"/>
      </rPr>
      <t xml:space="preserve">mikronov </t>
    </r>
    <r>
      <rPr>
        <sz val="10"/>
        <color rgb="FF3B3B3B"/>
        <rFont val="Arial"/>
        <family val="2"/>
      </rPr>
      <t xml:space="preserve">, </t>
    </r>
    <r>
      <rPr>
        <sz val="10"/>
        <color rgb="FF212121"/>
        <rFont val="Arial"/>
        <family val="2"/>
      </rPr>
      <t xml:space="preserve">vključno </t>
    </r>
    <r>
      <rPr>
        <sz val="10"/>
        <color rgb="FF111111"/>
        <rFont val="Arial"/>
        <family val="2"/>
      </rPr>
      <t xml:space="preserve">z
</t>
    </r>
    <r>
      <rPr>
        <sz val="10"/>
        <color rgb="FF212121"/>
        <rFont val="Arial"/>
        <family val="2"/>
      </rPr>
      <t>vgradbeno garnit</t>
    </r>
    <r>
      <rPr>
        <sz val="10"/>
        <rFont val="Arial"/>
        <family val="2"/>
      </rPr>
      <t>u</t>
    </r>
    <r>
      <rPr>
        <sz val="10"/>
        <color rgb="FF212121"/>
        <rFont val="Arial"/>
        <family val="2"/>
      </rPr>
      <t xml:space="preserve">ro </t>
    </r>
    <r>
      <rPr>
        <sz val="10"/>
        <rFont val="Arial"/>
        <family val="2"/>
      </rPr>
      <t xml:space="preserve">in </t>
    </r>
    <r>
      <rPr>
        <sz val="10"/>
        <color rgb="FF212121"/>
        <rFont val="Arial"/>
        <family val="2"/>
      </rPr>
      <t xml:space="preserve">cestno kapo, </t>
    </r>
    <r>
      <rPr>
        <sz val="10"/>
        <color rgb="FF111111"/>
        <rFont val="Arial"/>
        <family val="2"/>
      </rPr>
      <t>tesnilnim in pritrdilnim materialom iz neerjavečega jekla</t>
    </r>
  </si>
  <si>
    <r>
      <rPr>
        <sz val="10"/>
        <color rgb="FF111111"/>
        <rFont val="Arial"/>
        <family val="2"/>
      </rPr>
      <t xml:space="preserve">EV DN 150+vgr </t>
    </r>
    <r>
      <rPr>
        <sz val="10"/>
        <color rgb="FF212121"/>
        <rFont val="Arial"/>
        <family val="2"/>
      </rPr>
      <t>garnitu</t>
    </r>
    <r>
      <rPr>
        <sz val="10"/>
        <rFont val="Arial"/>
        <family val="2"/>
      </rPr>
      <t>r</t>
    </r>
    <r>
      <rPr>
        <sz val="10"/>
        <color rgb="FF212121"/>
        <rFont val="Arial"/>
        <family val="2"/>
      </rPr>
      <t>a</t>
    </r>
  </si>
  <si>
    <r>
      <rPr>
        <sz val="10"/>
        <color rgb="FF111111"/>
        <rFont val="Arial"/>
        <family val="2"/>
      </rPr>
      <t xml:space="preserve">EV DN </t>
    </r>
    <r>
      <rPr>
        <sz val="10"/>
        <color rgb="FF212121"/>
        <rFont val="Arial"/>
        <family val="2"/>
      </rPr>
      <t>150+kolo</t>
    </r>
  </si>
  <si>
    <r>
      <rPr>
        <sz val="10"/>
        <color rgb="FF111111"/>
        <rFont val="Arial"/>
        <family val="2"/>
      </rPr>
      <t>EV DN 1</t>
    </r>
    <r>
      <rPr>
        <sz val="10"/>
        <color rgb="FF212121"/>
        <rFont val="Arial"/>
        <family val="2"/>
      </rPr>
      <t>00+vgr garnitura</t>
    </r>
  </si>
  <si>
    <r>
      <rPr>
        <sz val="10"/>
        <color rgb="FF111111"/>
        <rFont val="Arial"/>
        <family val="2"/>
      </rPr>
      <t xml:space="preserve">EV DN </t>
    </r>
    <r>
      <rPr>
        <sz val="10"/>
        <color rgb="FF212121"/>
        <rFont val="Arial"/>
        <family val="2"/>
      </rPr>
      <t xml:space="preserve">80+vgr </t>
    </r>
    <r>
      <rPr>
        <sz val="10"/>
        <color rgb="FF111111"/>
        <rFont val="Arial"/>
        <family val="2"/>
      </rPr>
      <t>garnitura</t>
    </r>
  </si>
  <si>
    <r>
      <rPr>
        <sz val="10"/>
        <color rgb="FF111111"/>
        <rFont val="Arial"/>
        <family val="2"/>
      </rPr>
      <t xml:space="preserve">EV DN </t>
    </r>
    <r>
      <rPr>
        <sz val="10"/>
        <color rgb="FF212121"/>
        <rFont val="Arial"/>
        <family val="2"/>
      </rPr>
      <t>80 + kolo</t>
    </r>
  </si>
  <si>
    <r>
      <rPr>
        <sz val="10"/>
        <color rgb="FF212121"/>
        <rFont val="Arial"/>
        <family val="2"/>
      </rPr>
      <t xml:space="preserve">NH </t>
    </r>
    <r>
      <rPr>
        <sz val="10"/>
        <color rgb="FF111111"/>
        <rFont val="Arial"/>
        <family val="2"/>
      </rPr>
      <t xml:space="preserve">DN </t>
    </r>
    <r>
      <rPr>
        <sz val="10"/>
        <color rgb="FF212121"/>
        <rFont val="Arial"/>
        <family val="2"/>
      </rPr>
      <t>80</t>
    </r>
  </si>
  <si>
    <t>PH DN 80</t>
  </si>
  <si>
    <t>AVTOM. ZRAČNIK za podzemeljsko vgradnjo s cestno kapo (Hawle ali pod.) DN 80</t>
  </si>
  <si>
    <t>TLAČNI REDUCIRNI VENTIL DN 100</t>
  </si>
  <si>
    <t>2.6.</t>
  </si>
  <si>
    <t>Dobava.transport, raznos in montaža Ll fazonov, po EN 545, zun. zaščita epoxy min 250 mikronov, vključno s tesnilnim in pritrdilnim materialom iz neerjavečega jekla</t>
  </si>
  <si>
    <t>2.7.</t>
  </si>
  <si>
    <r>
      <rPr>
        <sz val="10"/>
        <color rgb="FF1F1F1F"/>
        <rFont val="Arial"/>
        <family val="2"/>
      </rPr>
      <t xml:space="preserve">Dvakratni prerezi cevovodov ob izvedbi navezave na obstojočo </t>
    </r>
    <r>
      <rPr>
        <sz val="10"/>
        <color rgb="FF111111"/>
        <rFont val="Arial"/>
        <family val="2"/>
      </rPr>
      <t xml:space="preserve">mrežo z </t>
    </r>
    <r>
      <rPr>
        <sz val="10"/>
        <color rgb="FF1F1F1F"/>
        <rFont val="Arial"/>
        <family val="2"/>
      </rPr>
      <t xml:space="preserve">zapiranjem </t>
    </r>
    <r>
      <rPr>
        <sz val="10"/>
        <color rgb="FF313131"/>
        <rFont val="Arial"/>
        <family val="2"/>
      </rPr>
      <t xml:space="preserve">vode </t>
    </r>
    <r>
      <rPr>
        <sz val="10"/>
        <color rgb="FF111111"/>
        <rFont val="Arial"/>
        <family val="2"/>
      </rPr>
      <t xml:space="preserve">in </t>
    </r>
    <r>
      <rPr>
        <sz val="10"/>
        <color rgb="FF1F1F1F"/>
        <rFont val="Arial"/>
        <family val="2"/>
      </rPr>
      <t xml:space="preserve">obveščanjem </t>
    </r>
    <r>
      <rPr>
        <sz val="10"/>
        <color rgb="FF111111"/>
        <rFont val="Arial"/>
        <family val="2"/>
      </rPr>
      <t>potrošniko</t>
    </r>
    <r>
      <rPr>
        <sz val="10"/>
        <color rgb="FF313131"/>
        <rFont val="Arial"/>
        <family val="2"/>
      </rPr>
      <t xml:space="preserve">v </t>
    </r>
    <r>
      <rPr>
        <sz val="10"/>
        <color rgb="FF1F1F1F"/>
        <rFont val="Arial"/>
        <family val="2"/>
      </rPr>
      <t xml:space="preserve">o </t>
    </r>
    <r>
      <rPr>
        <sz val="10"/>
        <color rgb="FF111111"/>
        <rFont val="Arial"/>
        <family val="2"/>
      </rPr>
      <t>iz</t>
    </r>
    <r>
      <rPr>
        <sz val="10"/>
        <color rgb="FF313131"/>
        <rFont val="Arial"/>
        <family val="2"/>
      </rPr>
      <t xml:space="preserve">padu </t>
    </r>
    <r>
      <rPr>
        <sz val="10"/>
        <color rgb="FF1F1F1F"/>
        <rFont val="Arial"/>
        <family val="2"/>
      </rPr>
      <t xml:space="preserve">oskrbe. </t>
    </r>
    <r>
      <rPr>
        <sz val="10"/>
        <color rgb="FF111111"/>
        <rFont val="Arial"/>
        <family val="2"/>
      </rPr>
      <t xml:space="preserve">Izvede </t>
    </r>
    <r>
      <rPr>
        <sz val="10"/>
        <color rgb="FF1F1F1F"/>
        <rFont val="Arial"/>
        <family val="2"/>
      </rPr>
      <t>uprav</t>
    </r>
    <r>
      <rPr>
        <sz val="10"/>
        <rFont val="Arial"/>
        <family val="2"/>
      </rPr>
      <t>lj</t>
    </r>
    <r>
      <rPr>
        <sz val="10"/>
        <color rgb="FF1F1F1F"/>
        <rFont val="Arial"/>
        <family val="2"/>
      </rPr>
      <t>avec sistema</t>
    </r>
  </si>
  <si>
    <t>2.8.</t>
  </si>
  <si>
    <r>
      <rPr>
        <sz val="10"/>
        <color rgb="FF111111"/>
        <rFont val="Arial"/>
        <family val="2"/>
      </rPr>
      <t xml:space="preserve">Izvedba </t>
    </r>
    <r>
      <rPr>
        <sz val="10"/>
        <color rgb="FF1F1F1F"/>
        <rFont val="Arial"/>
        <family val="2"/>
      </rPr>
      <t xml:space="preserve">navezav </t>
    </r>
    <r>
      <rPr>
        <sz val="10"/>
        <color rgb="FF111111"/>
        <rFont val="Arial"/>
        <family val="2"/>
      </rPr>
      <t xml:space="preserve">na </t>
    </r>
    <r>
      <rPr>
        <sz val="10"/>
        <color rgb="FF1F1F1F"/>
        <rFont val="Arial"/>
        <family val="2"/>
      </rPr>
      <t xml:space="preserve">obstoječe omrežje. Izvede </t>
    </r>
    <r>
      <rPr>
        <sz val="10"/>
        <color rgb="FF111111"/>
        <rFont val="Arial"/>
        <family val="2"/>
      </rPr>
      <t xml:space="preserve">upravljavec </t>
    </r>
    <r>
      <rPr>
        <sz val="10"/>
        <color rgb="FF1F1F1F"/>
        <rFont val="Arial"/>
        <family val="2"/>
      </rPr>
      <t>sistema</t>
    </r>
  </si>
  <si>
    <t xml:space="preserve">Navezave                                                     kos          5                          </t>
  </si>
  <si>
    <t>2.9.</t>
  </si>
  <si>
    <r>
      <rPr>
        <sz val="10"/>
        <color rgb="FF1F1F1F"/>
        <rFont val="Arial"/>
        <family val="2"/>
      </rPr>
      <t xml:space="preserve"> </t>
    </r>
    <r>
      <rPr>
        <sz val="10"/>
        <color rgb="FF313131"/>
        <rFont val="Arial"/>
        <family val="2"/>
      </rPr>
      <t>I</t>
    </r>
    <r>
      <rPr>
        <sz val="10"/>
        <color rgb="FF111111"/>
        <rFont val="Arial"/>
        <family val="2"/>
      </rPr>
      <t xml:space="preserve">zvedba </t>
    </r>
    <r>
      <rPr>
        <sz val="10"/>
        <color rgb="FF1F1F1F"/>
        <rFont val="Arial"/>
        <family val="2"/>
      </rPr>
      <t xml:space="preserve">prevezav </t>
    </r>
    <r>
      <rPr>
        <sz val="10"/>
        <color rgb="FF111111"/>
        <rFont val="Arial"/>
        <family val="2"/>
      </rPr>
      <t xml:space="preserve">hišnih </t>
    </r>
    <r>
      <rPr>
        <sz val="10"/>
        <color rgb="FF1F1F1F"/>
        <rFont val="Arial"/>
        <family val="2"/>
      </rPr>
      <t>prik</t>
    </r>
    <r>
      <rPr>
        <sz val="10"/>
        <rFont val="Arial"/>
        <family val="2"/>
      </rPr>
      <t>l</t>
    </r>
    <r>
      <rPr>
        <sz val="10"/>
        <color rgb="FF1F1F1F"/>
        <rFont val="Arial"/>
        <family val="2"/>
      </rPr>
      <t xml:space="preserve">jučkov v kompletu z navrtalnim </t>
    </r>
    <r>
      <rPr>
        <sz val="10"/>
        <color rgb="FF111111"/>
        <rFont val="Arial"/>
        <family val="2"/>
      </rPr>
      <t xml:space="preserve">oklepom in </t>
    </r>
    <r>
      <rPr>
        <sz val="10"/>
        <color rgb="FF1F1F1F"/>
        <rFont val="Arial"/>
        <family val="2"/>
      </rPr>
      <t>vrt</t>
    </r>
    <r>
      <rPr>
        <sz val="10"/>
        <rFont val="Arial"/>
        <family val="2"/>
      </rPr>
      <t>lji</t>
    </r>
    <r>
      <rPr>
        <sz val="10"/>
        <color rgb="FF1F1F1F"/>
        <rFont val="Arial"/>
        <family val="2"/>
      </rPr>
      <t xml:space="preserve">vim kolenom ZAK sistem, cestnim zaklopnikom, vgradbeno </t>
    </r>
    <r>
      <rPr>
        <sz val="10"/>
        <color rgb="FF111111"/>
        <rFont val="Arial"/>
        <family val="2"/>
      </rPr>
      <t>garnituro</t>
    </r>
    <r>
      <rPr>
        <sz val="10"/>
        <color rgb="FF5D5D5D"/>
        <rFont val="Arial"/>
        <family val="2"/>
      </rPr>
      <t xml:space="preserve">, </t>
    </r>
    <r>
      <rPr>
        <sz val="10"/>
        <color rgb="FF1F1F1F"/>
        <rFont val="Arial"/>
        <family val="2"/>
      </rPr>
      <t>kapo</t>
    </r>
    <r>
      <rPr>
        <sz val="10"/>
        <color rgb="FF494949"/>
        <rFont val="Arial"/>
        <family val="2"/>
      </rPr>
      <t xml:space="preserve">, </t>
    </r>
    <r>
      <rPr>
        <sz val="10"/>
        <color rgb="FF1F1F1F"/>
        <rFont val="Arial"/>
        <family val="2"/>
      </rPr>
      <t>P</t>
    </r>
    <r>
      <rPr>
        <sz val="10"/>
        <rFont val="Arial"/>
        <family val="2"/>
      </rPr>
      <t xml:space="preserve">E </t>
    </r>
    <r>
      <rPr>
        <sz val="10"/>
        <color rgb="FF1F1F1F"/>
        <rFont val="Arial"/>
        <family val="2"/>
      </rPr>
      <t xml:space="preserve">cevjo </t>
    </r>
    <r>
      <rPr>
        <sz val="10"/>
        <color rgb="FF111111"/>
        <rFont val="Arial"/>
        <family val="2"/>
      </rPr>
      <t xml:space="preserve">dolžine </t>
    </r>
    <r>
      <rPr>
        <sz val="10"/>
        <color rgb="FF1F1F1F"/>
        <rFont val="Arial"/>
        <family val="2"/>
      </rPr>
      <t xml:space="preserve">do 5m </t>
    </r>
    <r>
      <rPr>
        <sz val="10"/>
        <color rgb="FF111111"/>
        <rFont val="Arial"/>
        <family val="2"/>
      </rPr>
      <t>in PVC zaš</t>
    </r>
    <r>
      <rPr>
        <sz val="10"/>
        <color rgb="FF313131"/>
        <rFont val="Arial"/>
        <family val="2"/>
      </rPr>
      <t>č</t>
    </r>
    <r>
      <rPr>
        <sz val="10"/>
        <color rgb="FF111111"/>
        <rFont val="Arial"/>
        <family val="2"/>
      </rPr>
      <t xml:space="preserve">itno </t>
    </r>
    <r>
      <rPr>
        <sz val="10"/>
        <color rgb="FF1F1F1F"/>
        <rFont val="Arial"/>
        <family val="2"/>
      </rPr>
      <t xml:space="preserve">cevjo ter navezavo </t>
    </r>
    <r>
      <rPr>
        <sz val="10"/>
        <color rgb="FF111111"/>
        <rFont val="Arial"/>
        <family val="2"/>
      </rPr>
      <t xml:space="preserve">na </t>
    </r>
    <r>
      <rPr>
        <sz val="10"/>
        <color rgb="FF1F1F1F"/>
        <rFont val="Arial"/>
        <family val="2"/>
      </rPr>
      <t>obstoječ pr</t>
    </r>
    <r>
      <rPr>
        <sz val="10"/>
        <rFont val="Arial"/>
        <family val="2"/>
      </rPr>
      <t>i</t>
    </r>
    <r>
      <rPr>
        <sz val="10"/>
        <color rgb="FF1F1F1F"/>
        <rFont val="Arial"/>
        <family val="2"/>
      </rPr>
      <t xml:space="preserve">ključek. </t>
    </r>
    <r>
      <rPr>
        <sz val="10"/>
        <rFont val="Arial"/>
        <family val="2"/>
      </rPr>
      <t>I</t>
    </r>
    <r>
      <rPr>
        <sz val="10"/>
        <color rgb="FF1F1F1F"/>
        <rFont val="Arial"/>
        <family val="2"/>
      </rPr>
      <t>zvede up</t>
    </r>
    <r>
      <rPr>
        <sz val="10"/>
        <rFont val="Arial"/>
        <family val="2"/>
      </rPr>
      <t>r</t>
    </r>
    <r>
      <rPr>
        <sz val="10"/>
        <color rgb="FF1F1F1F"/>
        <rFont val="Arial"/>
        <family val="2"/>
      </rPr>
      <t>avljavec  sistema</t>
    </r>
    <r>
      <rPr>
        <sz val="10"/>
        <color rgb="FF5D5D5D"/>
        <rFont val="Arial"/>
        <family val="2"/>
      </rPr>
      <t>.</t>
    </r>
  </si>
  <si>
    <r>
      <rPr>
        <sz val="10"/>
        <color rgb="FF1F1F1F"/>
        <rFont val="Arial"/>
        <family val="2"/>
      </rPr>
      <t xml:space="preserve">DN </t>
    </r>
    <r>
      <rPr>
        <sz val="10"/>
        <color rgb="FF111111"/>
        <rFont val="Arial"/>
        <family val="2"/>
      </rPr>
      <t xml:space="preserve">1"                                                       </t>
    </r>
    <r>
      <rPr>
        <sz val="10"/>
        <color rgb="FF1F1F1F"/>
        <rFont val="Arial"/>
        <family val="2"/>
      </rPr>
      <t xml:space="preserve">         </t>
    </r>
  </si>
  <si>
    <t>2.10.</t>
  </si>
  <si>
    <r>
      <rPr>
        <sz val="10"/>
        <color rgb="FF111111"/>
        <rFont val="Arial"/>
        <family val="2"/>
      </rPr>
      <t xml:space="preserve">Namestitev </t>
    </r>
    <r>
      <rPr>
        <sz val="10"/>
        <color rgb="FF1F1F1F"/>
        <rFont val="Arial"/>
        <family val="2"/>
      </rPr>
      <t xml:space="preserve">drogov in signalnih </t>
    </r>
    <r>
      <rPr>
        <sz val="10"/>
        <color rgb="FF111111"/>
        <rFont val="Arial"/>
        <family val="2"/>
      </rPr>
      <t xml:space="preserve">tablic </t>
    </r>
    <r>
      <rPr>
        <sz val="10"/>
        <color rgb="FF1F1F1F"/>
        <rFont val="Arial"/>
        <family val="2"/>
      </rPr>
      <t>cestn</t>
    </r>
    <r>
      <rPr>
        <sz val="10"/>
        <rFont val="Arial"/>
        <family val="2"/>
      </rPr>
      <t xml:space="preserve">ih </t>
    </r>
    <r>
      <rPr>
        <sz val="10"/>
        <color rgb="FF1F1F1F"/>
        <rFont val="Arial"/>
        <family val="2"/>
      </rPr>
      <t>zak</t>
    </r>
    <r>
      <rPr>
        <sz val="10"/>
        <rFont val="Arial"/>
        <family val="2"/>
      </rPr>
      <t>l</t>
    </r>
    <r>
      <rPr>
        <sz val="10"/>
        <color rgb="FF1F1F1F"/>
        <rFont val="Arial"/>
        <family val="2"/>
      </rPr>
      <t xml:space="preserve">opnikov za </t>
    </r>
    <r>
      <rPr>
        <sz val="10"/>
        <color rgb="FF111111"/>
        <rFont val="Arial"/>
        <family val="2"/>
      </rPr>
      <t xml:space="preserve">hišne priključke po </t>
    </r>
    <r>
      <rPr>
        <sz val="10"/>
        <color rgb="FF1F1F1F"/>
        <rFont val="Arial"/>
        <family val="2"/>
      </rPr>
      <t>pravi</t>
    </r>
    <r>
      <rPr>
        <sz val="10"/>
        <rFont val="Arial"/>
        <family val="2"/>
      </rPr>
      <t>l</t>
    </r>
    <r>
      <rPr>
        <sz val="10"/>
        <color rgb="FF1F1F1F"/>
        <rFont val="Arial"/>
        <family val="2"/>
      </rPr>
      <t xml:space="preserve">niku upravljavca </t>
    </r>
    <r>
      <rPr>
        <sz val="10"/>
        <color rgb="FF313131"/>
        <rFont val="Arial"/>
        <family val="2"/>
      </rPr>
      <t>s</t>
    </r>
    <r>
      <rPr>
        <sz val="10"/>
        <color rgb="FF111111"/>
        <rFont val="Arial"/>
        <family val="2"/>
      </rPr>
      <t>i</t>
    </r>
    <r>
      <rPr>
        <sz val="10"/>
        <color rgb="FF313131"/>
        <rFont val="Arial"/>
        <family val="2"/>
      </rPr>
      <t>stema.</t>
    </r>
  </si>
  <si>
    <t>2.11.</t>
  </si>
  <si>
    <r>
      <rPr>
        <sz val="10"/>
        <color rgb="FF111111"/>
        <rFont val="Arial"/>
        <family val="2"/>
      </rPr>
      <t xml:space="preserve">Izpiranje </t>
    </r>
    <r>
      <rPr>
        <sz val="10"/>
        <color rgb="FF313131"/>
        <rFont val="Arial"/>
        <family val="2"/>
      </rPr>
      <t xml:space="preserve">cevovoda </t>
    </r>
    <r>
      <rPr>
        <sz val="10"/>
        <color rgb="FF1F1F1F"/>
        <rFont val="Arial"/>
        <family val="2"/>
      </rPr>
      <t>s po</t>
    </r>
    <r>
      <rPr>
        <sz val="10"/>
        <color rgb="FF5D5D5D"/>
        <rFont val="Arial"/>
        <family val="2"/>
      </rPr>
      <t>l</t>
    </r>
    <r>
      <rPr>
        <sz val="10"/>
        <color rgb="FF1F1F1F"/>
        <rFont val="Arial"/>
        <family val="2"/>
      </rPr>
      <t xml:space="preserve">nitvijo </t>
    </r>
    <r>
      <rPr>
        <sz val="10"/>
        <color rgb="FF313131"/>
        <rFont val="Arial"/>
        <family val="2"/>
      </rPr>
      <t>i</t>
    </r>
    <r>
      <rPr>
        <sz val="10"/>
        <color rgb="FF111111"/>
        <rFont val="Arial"/>
        <family val="2"/>
      </rPr>
      <t xml:space="preserve">n </t>
    </r>
    <r>
      <rPr>
        <sz val="10"/>
        <color rgb="FF1F1F1F"/>
        <rFont val="Arial"/>
        <family val="2"/>
      </rPr>
      <t>odzračevanjem</t>
    </r>
    <r>
      <rPr>
        <sz val="10"/>
        <color rgb="FF494949"/>
        <rFont val="Arial"/>
        <family val="2"/>
      </rPr>
      <t xml:space="preserve">. </t>
    </r>
    <r>
      <rPr>
        <sz val="10"/>
        <color rgb="FF111111"/>
        <rFont val="Arial"/>
        <family val="2"/>
      </rPr>
      <t>I</t>
    </r>
    <r>
      <rPr>
        <sz val="10"/>
        <color rgb="FF313131"/>
        <rFont val="Arial"/>
        <family val="2"/>
      </rPr>
      <t xml:space="preserve">zvede </t>
    </r>
    <r>
      <rPr>
        <sz val="10"/>
        <color rgb="FF1F1F1F"/>
        <rFont val="Arial"/>
        <family val="2"/>
      </rPr>
      <t>upravljavec sistema</t>
    </r>
  </si>
  <si>
    <r>
      <rPr>
        <sz val="10"/>
        <color rgb="FF111111"/>
        <rFont val="Arial"/>
        <family val="2"/>
      </rPr>
      <t>Izp</t>
    </r>
    <r>
      <rPr>
        <sz val="10"/>
        <color rgb="FF313131"/>
        <rFont val="Arial"/>
        <family val="2"/>
      </rPr>
      <t xml:space="preserve">iranje </t>
    </r>
    <r>
      <rPr>
        <vertAlign val="superscript"/>
        <sz val="10"/>
        <color rgb="FF313131"/>
        <rFont val="Arial"/>
        <family val="2"/>
      </rPr>
      <t xml:space="preserve">           </t>
    </r>
  </si>
  <si>
    <t>m1</t>
  </si>
  <si>
    <t>2.12.</t>
  </si>
  <si>
    <r>
      <rPr>
        <sz val="10"/>
        <color rgb="FF131313"/>
        <rFont val="Arial"/>
        <family val="2"/>
      </rPr>
      <t>Izvedba tla</t>
    </r>
    <r>
      <rPr>
        <sz val="10"/>
        <color rgb="FF3A3A3A"/>
        <rFont val="Arial"/>
        <family val="2"/>
      </rPr>
      <t xml:space="preserve">čnega </t>
    </r>
    <r>
      <rPr>
        <sz val="10"/>
        <color rgb="FF262626"/>
        <rFont val="Arial"/>
        <family val="2"/>
      </rPr>
      <t>preizkusa vključno s polnitvijo</t>
    </r>
    <r>
      <rPr>
        <sz val="10"/>
        <color rgb="FF4B4B4B"/>
        <rFont val="Arial"/>
        <family val="2"/>
      </rPr>
      <t xml:space="preserve">, </t>
    </r>
    <r>
      <rPr>
        <sz val="10"/>
        <color rgb="FF262626"/>
        <rFont val="Arial"/>
        <family val="2"/>
      </rPr>
      <t xml:space="preserve">odzračevanjem in </t>
    </r>
    <r>
      <rPr>
        <sz val="10"/>
        <color rgb="FF3A3A3A"/>
        <rFont val="Arial"/>
        <family val="2"/>
      </rPr>
      <t>izpi</t>
    </r>
    <r>
      <rPr>
        <sz val="10"/>
        <color rgb="FF131313"/>
        <rFont val="Arial"/>
        <family val="2"/>
      </rPr>
      <t xml:space="preserve">ranjem </t>
    </r>
    <r>
      <rPr>
        <sz val="10"/>
        <color rgb="FF3A3A3A"/>
        <rFont val="Arial"/>
        <family val="2"/>
      </rPr>
      <t>cevovoda</t>
    </r>
    <r>
      <rPr>
        <sz val="10"/>
        <color rgb="FF5D5D5D"/>
        <rFont val="Arial"/>
        <family val="2"/>
      </rPr>
      <t>.</t>
    </r>
  </si>
  <si>
    <r>
      <rPr>
        <sz val="10"/>
        <color rgb="FF131313"/>
        <rFont val="Arial"/>
        <family val="2"/>
      </rPr>
      <t>Tla</t>
    </r>
    <r>
      <rPr>
        <sz val="10"/>
        <color rgb="FF3A3A3A"/>
        <rFont val="Arial"/>
        <family val="2"/>
      </rPr>
      <t xml:space="preserve">čni </t>
    </r>
    <r>
      <rPr>
        <sz val="10"/>
        <color rgb="FF262626"/>
        <rFont val="Arial"/>
        <family val="2"/>
      </rPr>
      <t xml:space="preserve">preizkus                                        </t>
    </r>
  </si>
  <si>
    <t>2.13.</t>
  </si>
  <si>
    <t>Dezinfekcija</t>
  </si>
  <si>
    <t>2.14.</t>
  </si>
  <si>
    <r>
      <rPr>
        <sz val="10"/>
        <color rgb="FF131313"/>
        <rFont val="Arial"/>
        <family val="2"/>
      </rPr>
      <t>Dezinfek</t>
    </r>
    <r>
      <rPr>
        <sz val="10"/>
        <color rgb="FF3A3A3A"/>
        <rFont val="Arial"/>
        <family val="2"/>
      </rPr>
      <t xml:space="preserve">cija </t>
    </r>
    <r>
      <rPr>
        <sz val="10"/>
        <color rgb="FF262626"/>
        <rFont val="Arial"/>
        <family val="2"/>
      </rPr>
      <t xml:space="preserve">cevovoda s polnitvijo, kloriranjem </t>
    </r>
    <r>
      <rPr>
        <sz val="10"/>
        <color rgb="FF131313"/>
        <rFont val="Arial"/>
        <family val="2"/>
      </rPr>
      <t xml:space="preserve">in </t>
    </r>
    <r>
      <rPr>
        <sz val="10"/>
        <color rgb="FF262626"/>
        <rFont val="Arial"/>
        <family val="2"/>
      </rPr>
      <t xml:space="preserve">končnim </t>
    </r>
    <r>
      <rPr>
        <sz val="10"/>
        <color rgb="FF4B4B4B"/>
        <rFont val="Arial"/>
        <family val="2"/>
      </rPr>
      <t>i</t>
    </r>
    <r>
      <rPr>
        <sz val="10"/>
        <color rgb="FF262626"/>
        <rFont val="Arial"/>
        <family val="2"/>
      </rPr>
      <t>zpiranjem cevovoda</t>
    </r>
    <r>
      <rPr>
        <sz val="10"/>
        <color rgb="FF6B6B6B"/>
        <rFont val="Arial"/>
        <family val="2"/>
      </rPr>
      <t xml:space="preserve">. </t>
    </r>
    <r>
      <rPr>
        <sz val="10"/>
        <color rgb="FF131313"/>
        <rFont val="Arial"/>
        <family val="2"/>
      </rPr>
      <t xml:space="preserve">Izvede </t>
    </r>
    <r>
      <rPr>
        <sz val="10"/>
        <color rgb="FF262626"/>
        <rFont val="Arial"/>
        <family val="2"/>
      </rPr>
      <t>pooblaščena
organizacija</t>
    </r>
  </si>
  <si>
    <t>2.15.</t>
  </si>
  <si>
    <t>Izvedba meritev tlakov na hidrantih pri statični in dinamični obremenitvi s strani pooblaščene organizacije</t>
  </si>
  <si>
    <r>
      <rPr>
        <sz val="10"/>
        <color rgb="FF131313"/>
        <rFont val="Arial"/>
        <family val="2"/>
      </rPr>
      <t>Nepredv</t>
    </r>
    <r>
      <rPr>
        <sz val="10"/>
        <color rgb="FF3A3A3A"/>
        <rFont val="Arial"/>
        <family val="2"/>
      </rPr>
      <t>ide</t>
    </r>
    <r>
      <rPr>
        <sz val="10"/>
        <color rgb="FF131313"/>
        <rFont val="Arial"/>
        <family val="2"/>
      </rPr>
      <t xml:space="preserve">na montažna </t>
    </r>
    <r>
      <rPr>
        <sz val="10"/>
        <color rgb="FF262626"/>
        <rFont val="Arial"/>
        <family val="2"/>
      </rPr>
      <t>dela</t>
    </r>
    <r>
      <rPr>
        <sz val="10"/>
        <color rgb="FF5D5D5D"/>
        <rFont val="Arial"/>
        <family val="2"/>
      </rPr>
      <t xml:space="preserve">, </t>
    </r>
    <r>
      <rPr>
        <sz val="10"/>
        <color rgb="FF262626"/>
        <rFont val="Arial"/>
        <family val="2"/>
      </rPr>
      <t>obračun po dejanskih stroških</t>
    </r>
  </si>
  <si>
    <r>
      <rPr>
        <sz val="10"/>
        <color rgb="FF262626"/>
        <rFont val="Arial"/>
        <family val="2"/>
      </rPr>
      <t xml:space="preserve"> 5</t>
    </r>
    <r>
      <rPr>
        <sz val="10"/>
        <color rgb="FF4B4B4B"/>
        <rFont val="Arial"/>
        <family val="2"/>
      </rPr>
      <t xml:space="preserve">% </t>
    </r>
    <r>
      <rPr>
        <sz val="10"/>
        <color rgb="FF131313"/>
        <rFont val="Arial"/>
        <family val="2"/>
      </rPr>
      <t xml:space="preserve">montažnih del                                                                                                 </t>
    </r>
  </si>
  <si>
    <t>SKUPAJ MONTAŽNA DELA</t>
  </si>
  <si>
    <t xml:space="preserve">REKAPITULACIJA </t>
  </si>
  <si>
    <t>I. Gradbena dela</t>
  </si>
  <si>
    <t>SKUPAJ GRADBENA DELA</t>
  </si>
  <si>
    <t>II. Montažna dela</t>
  </si>
  <si>
    <t>DDV 22%</t>
  </si>
  <si>
    <t>SKUPAJ Z DDV</t>
  </si>
  <si>
    <t>,</t>
  </si>
  <si>
    <t xml:space="preserve">V skladu s 76.a členom ZDDV-1 ima občina pravico do odbitka vstopnega DDV, zato je DDV v tem predračunu  naveden le informativno in za investitorja ne predstavlja finančnega izdatka. </t>
  </si>
  <si>
    <t>Strojni izkop zgornjega ustroja ceste širine 1,2 m , globine</t>
  </si>
  <si>
    <t xml:space="preserve">Strojni izkop jarka s širino dna 0,80 m, globine do 1,40 m, nagib </t>
  </si>
  <si>
    <t>JAŠEK 2,00 x 2,00 x2,00 m, h=2,5 m   -       kos 1</t>
  </si>
  <si>
    <t>Dobava in vgradnja tipskega BC jaška, vključno z hidroizolacijo</t>
  </si>
  <si>
    <t>SKUPAJ JAŠEK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</si>
</sst>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[Red]#,##0.00"/>
  </numFmts>
  <fonts count="52" x14ac:knownFonts="1"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</font>
    <font>
      <b/>
      <sz val="9.5"/>
      <color rgb="FF212121"/>
      <name val="Arial"/>
      <family val="2"/>
    </font>
    <font>
      <b/>
      <sz val="14"/>
      <color rgb="FF212121"/>
      <name val="Arial"/>
      <family val="2"/>
    </font>
    <font>
      <b/>
      <sz val="14"/>
      <color rgb="FF3B3B3B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name val="Arial CE"/>
      <family val="2"/>
      <charset val="238"/>
    </font>
    <font>
      <b/>
      <sz val="11"/>
      <name val="Arial CE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sz val="11"/>
      <color indexed="8"/>
      <name val="Arial CE"/>
      <family val="2"/>
      <charset val="238"/>
    </font>
    <font>
      <b/>
      <sz val="11"/>
      <color indexed="8"/>
      <name val="Arial CE"/>
      <family val="2"/>
      <charset val="238"/>
    </font>
    <font>
      <sz val="11"/>
      <color indexed="9"/>
      <name val="Arial CE"/>
      <family val="2"/>
      <charset val="238"/>
    </font>
    <font>
      <b/>
      <sz val="11"/>
      <name val="Arial CE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sz val="10"/>
      <color rgb="FF111111"/>
      <name val="Arial"/>
      <family val="2"/>
    </font>
    <font>
      <sz val="10"/>
      <color rgb="FF212121"/>
      <name val="Arial"/>
      <family val="2"/>
    </font>
    <font>
      <sz val="10"/>
      <color rgb="FF3B3B3B"/>
      <name val="Arial"/>
      <family val="2"/>
    </font>
    <font>
      <sz val="10"/>
      <color rgb="FF4D4D4D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 CE"/>
      <charset val="238"/>
    </font>
    <font>
      <sz val="10"/>
      <color rgb="FF000000"/>
      <name val="Arial"/>
      <family val="2"/>
      <charset val="238"/>
    </font>
    <font>
      <sz val="10"/>
      <color rgb="FF212121"/>
      <name val="Arial"/>
      <family val="2"/>
      <charset val="238"/>
    </font>
    <font>
      <sz val="10"/>
      <color rgb="FF111111"/>
      <name val="Arial"/>
      <family val="2"/>
      <charset val="238"/>
    </font>
    <font>
      <sz val="10"/>
      <color rgb="FF1F1F1F"/>
      <name val="Arial"/>
      <family val="2"/>
    </font>
    <font>
      <sz val="10"/>
      <color rgb="FF313131"/>
      <name val="Arial"/>
      <family val="2"/>
    </font>
    <font>
      <sz val="10"/>
      <color rgb="FF494949"/>
      <name val="Arial"/>
      <family val="2"/>
    </font>
    <font>
      <sz val="10"/>
      <color rgb="FF1F1F1F"/>
      <name val="Arial"/>
      <family val="2"/>
      <charset val="238"/>
    </font>
    <font>
      <sz val="10"/>
      <color rgb="FF313131"/>
      <name val="Arial"/>
      <family val="2"/>
      <charset val="238"/>
    </font>
    <font>
      <vertAlign val="superscript"/>
      <sz val="10"/>
      <color rgb="FF313131"/>
      <name val="Arial"/>
      <family val="2"/>
    </font>
    <font>
      <sz val="10"/>
      <color rgb="FF5D5D5D"/>
      <name val="Arial"/>
      <family val="2"/>
    </font>
    <font>
      <sz val="10"/>
      <color rgb="FF131313"/>
      <name val="Arial"/>
      <family val="2"/>
    </font>
    <font>
      <sz val="10"/>
      <color rgb="FF262626"/>
      <name val="Arial"/>
      <family val="2"/>
    </font>
    <font>
      <sz val="10"/>
      <color rgb="FF4B4B4B"/>
      <name val="Arial"/>
      <family val="2"/>
    </font>
    <font>
      <sz val="10"/>
      <color rgb="FF3A3A3A"/>
      <name val="Arial"/>
      <family val="2"/>
    </font>
    <font>
      <sz val="10"/>
      <color rgb="FF6B6B6B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  <charset val="238"/>
    </font>
    <font>
      <b/>
      <u val="double"/>
      <sz val="12"/>
      <color theme="1"/>
      <name val="Arial"/>
      <family val="2"/>
      <charset val="238"/>
    </font>
    <font>
      <b/>
      <u val="double"/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 val="double"/>
      <sz val="11"/>
      <color theme="1"/>
      <name val="Arial"/>
      <family val="2"/>
      <charset val="238"/>
    </font>
    <font>
      <sz val="10.5"/>
      <name val="Arial"/>
      <family val="2"/>
      <charset val="238"/>
    </font>
    <font>
      <sz val="11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 applyFill="0" applyBorder="0"/>
    <xf numFmtId="43" fontId="8" fillId="0" borderId="0" applyFont="0" applyFill="0" applyBorder="0" applyAlignment="0" applyProtection="0"/>
  </cellStyleXfs>
  <cellXfs count="150">
    <xf numFmtId="0" fontId="0" fillId="0" borderId="0" xfId="0"/>
    <xf numFmtId="0" fontId="1" fillId="0" borderId="0" xfId="0" applyFont="1"/>
    <xf numFmtId="164" fontId="4" fillId="0" borderId="1" xfId="0" applyNumberFormat="1" applyFont="1" applyBorder="1" applyAlignment="1">
      <alignment vertical="top"/>
    </xf>
    <xf numFmtId="164" fontId="4" fillId="0" borderId="0" xfId="0" applyNumberFormat="1" applyFont="1" applyAlignment="1">
      <alignment vertical="top"/>
    </xf>
    <xf numFmtId="2" fontId="0" fillId="0" borderId="0" xfId="2" applyNumberFormat="1" applyFont="1"/>
    <xf numFmtId="0" fontId="9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2" fontId="10" fillId="0" borderId="0" xfId="2" applyNumberFormat="1" applyFont="1"/>
    <xf numFmtId="2" fontId="10" fillId="0" borderId="0" xfId="0" applyNumberFormat="1" applyFont="1"/>
    <xf numFmtId="1" fontId="9" fillId="0" borderId="0" xfId="0" applyNumberFormat="1" applyFont="1"/>
    <xf numFmtId="0" fontId="11" fillId="0" borderId="0" xfId="0" quotePrefix="1" applyFont="1" applyAlignment="1">
      <alignment horizontal="left"/>
    </xf>
    <xf numFmtId="0" fontId="11" fillId="0" borderId="0" xfId="0" applyFont="1"/>
    <xf numFmtId="2" fontId="11" fillId="0" borderId="0" xfId="2" applyNumberFormat="1" applyFont="1"/>
    <xf numFmtId="2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16" fontId="10" fillId="0" borderId="0" xfId="0" quotePrefix="1" applyNumberFormat="1" applyFont="1" applyAlignment="1">
      <alignment horizontal="left"/>
    </xf>
    <xf numFmtId="2" fontId="9" fillId="0" borderId="0" xfId="2" applyNumberFormat="1" applyFont="1"/>
    <xf numFmtId="2" fontId="9" fillId="0" borderId="0" xfId="0" applyNumberFormat="1" applyFont="1" applyAlignment="1">
      <alignment horizontal="right"/>
    </xf>
    <xf numFmtId="0" fontId="9" fillId="0" borderId="0" xfId="1" applyFont="1" applyFill="1" applyBorder="1"/>
    <xf numFmtId="1" fontId="10" fillId="0" borderId="0" xfId="0" applyNumberFormat="1" applyFont="1"/>
    <xf numFmtId="1" fontId="13" fillId="0" borderId="0" xfId="0" applyNumberFormat="1" applyFont="1"/>
    <xf numFmtId="0" fontId="9" fillId="0" borderId="1" xfId="0" applyFont="1" applyBorder="1"/>
    <xf numFmtId="2" fontId="9" fillId="0" borderId="1" xfId="2" applyNumberFormat="1" applyFont="1" applyBorder="1"/>
    <xf numFmtId="2" fontId="9" fillId="0" borderId="1" xfId="0" applyNumberFormat="1" applyFont="1" applyBorder="1" applyAlignment="1">
      <alignment horizontal="right"/>
    </xf>
    <xf numFmtId="0" fontId="10" fillId="0" borderId="0" xfId="0" applyFont="1" applyAlignment="1">
      <alignment horizontal="left"/>
    </xf>
    <xf numFmtId="2" fontId="10" fillId="0" borderId="0" xfId="0" applyNumberFormat="1" applyFont="1" applyAlignment="1">
      <alignment horizontal="right"/>
    </xf>
    <xf numFmtId="0" fontId="10" fillId="0" borderId="0" xfId="0" quotePrefix="1" applyFont="1" applyAlignment="1">
      <alignment horizontal="left"/>
    </xf>
    <xf numFmtId="0" fontId="14" fillId="0" borderId="0" xfId="0" applyFont="1"/>
    <xf numFmtId="0" fontId="13" fillId="0" borderId="0" xfId="0" applyFont="1"/>
    <xf numFmtId="0" fontId="9" fillId="0" borderId="0" xfId="0" quotePrefix="1" applyFont="1"/>
    <xf numFmtId="1" fontId="14" fillId="0" borderId="0" xfId="0" applyNumberFormat="1" applyFont="1"/>
    <xf numFmtId="2" fontId="9" fillId="0" borderId="0" xfId="0" applyNumberFormat="1" applyFont="1"/>
    <xf numFmtId="0" fontId="10" fillId="0" borderId="3" xfId="0" applyFont="1" applyBorder="1" applyAlignment="1">
      <alignment horizontal="left"/>
    </xf>
    <xf numFmtId="0" fontId="9" fillId="0" borderId="3" xfId="0" applyFont="1" applyBorder="1"/>
    <xf numFmtId="2" fontId="9" fillId="0" borderId="3" xfId="2" applyNumberFormat="1" applyFont="1" applyBorder="1"/>
    <xf numFmtId="2" fontId="10" fillId="0" borderId="3" xfId="0" applyNumberFormat="1" applyFont="1" applyBorder="1"/>
    <xf numFmtId="2" fontId="9" fillId="0" borderId="0" xfId="2" applyNumberFormat="1" applyFont="1" applyBorder="1"/>
    <xf numFmtId="1" fontId="15" fillId="0" borderId="0" xfId="0" applyNumberFormat="1" applyFont="1"/>
    <xf numFmtId="164" fontId="15" fillId="0" borderId="0" xfId="0" applyNumberFormat="1" applyFont="1"/>
    <xf numFmtId="0" fontId="10" fillId="0" borderId="3" xfId="0" applyFont="1" applyBorder="1"/>
    <xf numFmtId="2" fontId="10" fillId="0" borderId="3" xfId="0" applyNumberFormat="1" applyFont="1" applyBorder="1" applyAlignment="1">
      <alignment horizontal="right"/>
    </xf>
    <xf numFmtId="16" fontId="12" fillId="0" borderId="0" xfId="0" quotePrefix="1" applyNumberFormat="1" applyFont="1" applyAlignment="1">
      <alignment horizontal="left"/>
    </xf>
    <xf numFmtId="2" fontId="12" fillId="0" borderId="0" xfId="2" applyNumberFormat="1" applyFont="1"/>
    <xf numFmtId="2" fontId="12" fillId="0" borderId="0" xfId="0" applyNumberFormat="1" applyFont="1" applyAlignment="1">
      <alignment horizontal="right"/>
    </xf>
    <xf numFmtId="2" fontId="16" fillId="0" borderId="0" xfId="0" applyNumberFormat="1" applyFont="1" applyAlignment="1">
      <alignment horizontal="right"/>
    </xf>
    <xf numFmtId="0" fontId="10" fillId="0" borderId="2" xfId="0" applyFont="1" applyBorder="1"/>
    <xf numFmtId="2" fontId="10" fillId="0" borderId="2" xfId="2" applyNumberFormat="1" applyFont="1" applyBorder="1"/>
    <xf numFmtId="2" fontId="10" fillId="0" borderId="2" xfId="0" applyNumberFormat="1" applyFont="1" applyBorder="1" applyAlignment="1">
      <alignment horizontal="right"/>
    </xf>
    <xf numFmtId="2" fontId="0" fillId="0" borderId="0" xfId="0" applyNumberFormat="1"/>
    <xf numFmtId="0" fontId="25" fillId="0" borderId="0" xfId="0" applyFont="1" applyAlignment="1">
      <alignment horizontal="left" vertical="top"/>
    </xf>
    <xf numFmtId="0" fontId="3" fillId="0" borderId="0" xfId="0" applyFont="1"/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 wrapText="1"/>
    </xf>
    <xf numFmtId="43" fontId="25" fillId="0" borderId="0" xfId="2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left" vertical="top"/>
    </xf>
    <xf numFmtId="2" fontId="25" fillId="0" borderId="0" xfId="0" applyNumberFormat="1" applyFont="1" applyAlignment="1">
      <alignment vertical="top" wrapText="1"/>
    </xf>
    <xf numFmtId="0" fontId="17" fillId="0" borderId="0" xfId="0" applyFont="1"/>
    <xf numFmtId="0" fontId="48" fillId="0" borderId="0" xfId="0" applyFont="1"/>
    <xf numFmtId="0" fontId="44" fillId="0" borderId="0" xfId="0" applyFont="1"/>
    <xf numFmtId="0" fontId="45" fillId="0" borderId="0" xfId="0" applyFont="1"/>
    <xf numFmtId="2" fontId="45" fillId="0" borderId="0" xfId="2" applyNumberFormat="1" applyFont="1"/>
    <xf numFmtId="2" fontId="45" fillId="0" borderId="0" xfId="0" applyNumberFormat="1" applyFont="1"/>
    <xf numFmtId="0" fontId="47" fillId="0" borderId="0" xfId="0" applyFont="1"/>
    <xf numFmtId="0" fontId="49" fillId="0" borderId="0" xfId="0" applyFont="1"/>
    <xf numFmtId="0" fontId="17" fillId="0" borderId="4" xfId="0" applyFont="1" applyBorder="1"/>
    <xf numFmtId="0" fontId="17" fillId="0" borderId="5" xfId="0" applyFont="1" applyBorder="1"/>
    <xf numFmtId="0" fontId="17" fillId="0" borderId="6" xfId="0" applyFont="1" applyBorder="1"/>
    <xf numFmtId="0" fontId="17" fillId="0" borderId="7" xfId="0" applyFont="1" applyBorder="1"/>
    <xf numFmtId="0" fontId="17" fillId="0" borderId="8" xfId="0" applyFont="1" applyBorder="1"/>
    <xf numFmtId="0" fontId="17" fillId="0" borderId="9" xfId="0" applyFont="1" applyBorder="1"/>
    <xf numFmtId="0" fontId="17" fillId="0" borderId="10" xfId="0" applyFont="1" applyBorder="1"/>
    <xf numFmtId="0" fontId="17" fillId="0" borderId="11" xfId="0" applyFont="1" applyBorder="1"/>
    <xf numFmtId="43" fontId="17" fillId="0" borderId="0" xfId="2" applyFont="1" applyBorder="1" applyAlignment="1">
      <alignment horizontal="center" vertical="center"/>
    </xf>
    <xf numFmtId="43" fontId="49" fillId="0" borderId="0" xfId="2" applyFont="1" applyBorder="1" applyAlignment="1">
      <alignment horizontal="center" vertical="center"/>
    </xf>
    <xf numFmtId="2" fontId="9" fillId="2" borderId="0" xfId="2" applyNumberFormat="1" applyFont="1" applyFill="1"/>
    <xf numFmtId="2" fontId="9" fillId="2" borderId="1" xfId="2" applyNumberFormat="1" applyFont="1" applyFill="1" applyBorder="1"/>
    <xf numFmtId="1" fontId="9" fillId="0" borderId="0" xfId="0" quotePrefix="1" applyNumberFormat="1" applyFont="1" applyAlignment="1">
      <alignment horizontal="left"/>
    </xf>
    <xf numFmtId="2" fontId="9" fillId="0" borderId="0" xfId="2" applyNumberFormat="1" applyFont="1" applyFill="1"/>
    <xf numFmtId="0" fontId="9" fillId="0" borderId="1" xfId="0" quotePrefix="1" applyFont="1" applyBorder="1"/>
    <xf numFmtId="2" fontId="9" fillId="0" borderId="1" xfId="2" applyNumberFormat="1" applyFont="1" applyFill="1" applyBorder="1"/>
    <xf numFmtId="2" fontId="16" fillId="0" borderId="1" xfId="0" applyNumberFormat="1" applyFont="1" applyBorder="1" applyAlignment="1">
      <alignment horizontal="right"/>
    </xf>
    <xf numFmtId="2" fontId="51" fillId="0" borderId="0" xfId="0" applyNumberFormat="1" applyFont="1" applyAlignment="1">
      <alignment horizontal="right"/>
    </xf>
    <xf numFmtId="0" fontId="16" fillId="0" borderId="0" xfId="0" quotePrefix="1" applyFont="1"/>
    <xf numFmtId="2" fontId="3" fillId="0" borderId="0" xfId="2" applyNumberFormat="1" applyFont="1" applyBorder="1" applyAlignment="1">
      <alignment vertical="center"/>
    </xf>
    <xf numFmtId="2" fontId="28" fillId="0" borderId="0" xfId="2" applyNumberFormat="1" applyFont="1" applyBorder="1" applyAlignment="1">
      <alignment vertical="center" wrapText="1"/>
    </xf>
    <xf numFmtId="2" fontId="25" fillId="0" borderId="0" xfId="2" applyNumberFormat="1" applyFont="1" applyBorder="1" applyAlignment="1">
      <alignment vertical="center" wrapText="1"/>
    </xf>
    <xf numFmtId="2" fontId="29" fillId="0" borderId="0" xfId="2" applyNumberFormat="1" applyFont="1" applyBorder="1" applyAlignment="1">
      <alignment vertical="center" shrinkToFit="1"/>
    </xf>
    <xf numFmtId="2" fontId="30" fillId="0" borderId="0" xfId="2" applyNumberFormat="1" applyFont="1" applyBorder="1" applyAlignment="1">
      <alignment vertical="center" shrinkToFit="1"/>
    </xf>
    <xf numFmtId="2" fontId="34" fillId="0" borderId="0" xfId="2" applyNumberFormat="1" applyFont="1" applyBorder="1" applyAlignment="1">
      <alignment vertical="center" shrinkToFit="1"/>
    </xf>
    <xf numFmtId="2" fontId="43" fillId="0" borderId="0" xfId="2" applyNumberFormat="1" applyFont="1" applyBorder="1" applyAlignment="1">
      <alignment vertical="top" wrapText="1"/>
    </xf>
    <xf numFmtId="2" fontId="25" fillId="0" borderId="0" xfId="2" applyNumberFormat="1" applyFont="1" applyBorder="1" applyAlignment="1">
      <alignment vertical="top" wrapText="1"/>
    </xf>
    <xf numFmtId="2" fontId="46" fillId="0" borderId="0" xfId="2" applyNumberFormat="1" applyFont="1" applyBorder="1" applyAlignment="1">
      <alignment vertical="center" wrapText="1"/>
    </xf>
    <xf numFmtId="2" fontId="25" fillId="0" borderId="0" xfId="2" applyNumberFormat="1" applyFont="1" applyBorder="1" applyAlignment="1">
      <alignment vertical="center"/>
    </xf>
    <xf numFmtId="2" fontId="27" fillId="0" borderId="0" xfId="2" applyNumberFormat="1" applyFont="1" applyBorder="1" applyAlignment="1">
      <alignment horizontal="center" vertical="center"/>
    </xf>
    <xf numFmtId="43" fontId="25" fillId="0" borderId="0" xfId="2" applyFont="1" applyBorder="1" applyAlignment="1">
      <alignment horizontal="center" vertical="center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top" wrapText="1"/>
    </xf>
    <xf numFmtId="2" fontId="25" fillId="2" borderId="0" xfId="0" applyNumberFormat="1" applyFont="1" applyFill="1" applyAlignment="1">
      <alignment horizontal="center" vertical="top" wrapText="1"/>
    </xf>
    <xf numFmtId="0" fontId="4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1" fontId="30" fillId="0" borderId="0" xfId="0" applyNumberFormat="1" applyFont="1" applyAlignment="1">
      <alignment horizontal="center" vertical="center" shrinkToFit="1"/>
    </xf>
    <xf numFmtId="2" fontId="25" fillId="2" borderId="0" xfId="0" applyNumberFormat="1" applyFont="1" applyFill="1" applyAlignment="1">
      <alignment horizontal="center" vertical="center" wrapText="1"/>
    </xf>
    <xf numFmtId="0" fontId="24" fillId="0" borderId="0" xfId="0" applyFont="1" applyAlignment="1">
      <alignment horizontal="left" vertical="top" wrapText="1"/>
    </xf>
    <xf numFmtId="1" fontId="29" fillId="0" borderId="0" xfId="0" applyNumberFormat="1" applyFont="1" applyAlignment="1">
      <alignment horizontal="center" vertical="center" shrinkToFit="1"/>
    </xf>
    <xf numFmtId="0" fontId="18" fillId="0" borderId="0" xfId="0" applyFont="1" applyAlignment="1">
      <alignment horizontal="left" vertical="top" wrapText="1" indent="5"/>
    </xf>
    <xf numFmtId="0" fontId="19" fillId="0" borderId="0" xfId="0" applyFont="1" applyAlignment="1">
      <alignment horizontal="left" vertical="top" wrapText="1" indent="5"/>
    </xf>
    <xf numFmtId="0" fontId="2" fillId="0" borderId="0" xfId="0" applyFont="1" applyAlignment="1">
      <alignment horizontal="center"/>
    </xf>
    <xf numFmtId="1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left" vertical="top" wrapText="1"/>
    </xf>
    <xf numFmtId="0" fontId="28" fillId="0" borderId="0" xfId="0" applyFont="1" applyAlignment="1">
      <alignment horizontal="center" vertical="center" wrapText="1"/>
    </xf>
    <xf numFmtId="0" fontId="24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21" fillId="0" borderId="0" xfId="0" applyFont="1" applyAlignment="1">
      <alignment vertical="top" wrapText="1"/>
    </xf>
    <xf numFmtId="2" fontId="30" fillId="2" borderId="0" xfId="0" applyNumberFormat="1" applyFont="1" applyFill="1" applyAlignment="1">
      <alignment horizontal="center" vertical="center" shrinkToFit="1"/>
    </xf>
    <xf numFmtId="0" fontId="43" fillId="0" borderId="0" xfId="0" applyFont="1" applyAlignment="1">
      <alignment vertical="top" wrapText="1"/>
    </xf>
    <xf numFmtId="0" fontId="24" fillId="0" borderId="0" xfId="0" applyFont="1" applyAlignment="1">
      <alignment horizontal="center" vertical="top" wrapText="1"/>
    </xf>
    <xf numFmtId="2" fontId="25" fillId="2" borderId="0" xfId="2" applyNumberFormat="1" applyFont="1" applyFill="1" applyBorder="1" applyAlignment="1">
      <alignment horizontal="center" vertical="center" wrapText="1"/>
    </xf>
    <xf numFmtId="2" fontId="29" fillId="2" borderId="0" xfId="0" applyNumberFormat="1" applyFont="1" applyFill="1" applyAlignment="1">
      <alignment horizontal="center" vertical="center" shrinkToFit="1"/>
    </xf>
    <xf numFmtId="0" fontId="25" fillId="0" borderId="0" xfId="0" applyFont="1" applyAlignment="1">
      <alignment vertical="top" wrapText="1"/>
    </xf>
    <xf numFmtId="2" fontId="29" fillId="2" borderId="0" xfId="2" applyNumberFormat="1" applyFont="1" applyFill="1" applyBorder="1" applyAlignment="1">
      <alignment horizontal="center" vertical="center" shrinkToFit="1"/>
    </xf>
    <xf numFmtId="0" fontId="21" fillId="0" borderId="0" xfId="0" applyFont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5" fillId="0" borderId="0" xfId="0" applyFont="1" applyAlignment="1">
      <alignment horizontal="center" vertical="center" wrapText="1"/>
    </xf>
    <xf numFmtId="1" fontId="35" fillId="0" borderId="0" xfId="0" applyNumberFormat="1" applyFont="1" applyAlignment="1">
      <alignment horizontal="center" vertical="center" shrinkToFit="1"/>
    </xf>
    <xf numFmtId="2" fontId="34" fillId="2" borderId="0" xfId="0" applyNumberFormat="1" applyFont="1" applyFill="1" applyAlignment="1">
      <alignment horizontal="center" vertical="center" shrinkToFit="1"/>
    </xf>
    <xf numFmtId="1" fontId="34" fillId="0" borderId="0" xfId="0" applyNumberFormat="1" applyFont="1" applyAlignment="1">
      <alignment horizontal="center" vertical="center" shrinkToFit="1"/>
    </xf>
    <xf numFmtId="1" fontId="28" fillId="0" borderId="0" xfId="0" applyNumberFormat="1" applyFont="1" applyAlignment="1">
      <alignment horizontal="center" vertical="center" shrinkToFit="1"/>
    </xf>
    <xf numFmtId="0" fontId="31" fillId="0" borderId="0" xfId="0" applyFont="1" applyAlignment="1">
      <alignment horizontal="left" vertical="top" wrapText="1"/>
    </xf>
    <xf numFmtId="0" fontId="43" fillId="0" borderId="0" xfId="0" applyFont="1" applyAlignment="1">
      <alignment horizontal="center" vertical="top" wrapText="1"/>
    </xf>
    <xf numFmtId="2" fontId="43" fillId="2" borderId="0" xfId="0" applyNumberFormat="1" applyFont="1" applyFill="1" applyAlignment="1">
      <alignment horizontal="center" vertical="top" wrapText="1"/>
    </xf>
    <xf numFmtId="0" fontId="44" fillId="0" borderId="0" xfId="0" applyFont="1" applyAlignment="1">
      <alignment horizontal="left" vertical="top" wrapText="1"/>
    </xf>
    <xf numFmtId="0" fontId="39" fillId="0" borderId="0" xfId="0" applyFont="1" applyAlignment="1">
      <alignment horizontal="left" vertical="top" wrapText="1"/>
    </xf>
    <xf numFmtId="2" fontId="2" fillId="2" borderId="0" xfId="0" applyNumberFormat="1" applyFont="1" applyFill="1" applyAlignment="1">
      <alignment horizontal="center" vertical="top" wrapText="1"/>
    </xf>
    <xf numFmtId="0" fontId="43" fillId="0" borderId="0" xfId="0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50" fillId="0" borderId="0" xfId="0" applyFont="1" applyAlignment="1">
      <alignment horizontal="left" wrapText="1"/>
    </xf>
  </cellXfs>
  <cellStyles count="3">
    <cellStyle name="Navadno" xfId="0" builtinId="0"/>
    <cellStyle name="Normal_1.3.2" xfId="1" xr:uid="{00000000-0005-0000-0000-000001000000}"/>
    <cellStyle name="Vejica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</xdr:row>
      <xdr:rowOff>0</xdr:rowOff>
    </xdr:from>
    <xdr:to>
      <xdr:col>2</xdr:col>
      <xdr:colOff>18415</xdr:colOff>
      <xdr:row>1</xdr:row>
      <xdr:rowOff>85724</xdr:rowOff>
    </xdr:to>
    <xdr:sp macro="" textlink="">
      <xdr:nvSpPr>
        <xdr:cNvPr id="4" name="Shape 29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0" y="323850"/>
          <a:ext cx="18415" cy="85724"/>
        </a:xfrm>
        <a:custGeom>
          <a:avLst/>
          <a:gdLst/>
          <a:ahLst/>
          <a:cxnLst/>
          <a:rect l="0" t="0" r="0" b="0"/>
          <a:pathLst>
            <a:path w="18415" h="85725">
              <a:moveTo>
                <a:pt x="0" y="0"/>
              </a:moveTo>
              <a:lnTo>
                <a:pt x="18260" y="0"/>
              </a:lnTo>
              <a:lnTo>
                <a:pt x="18260" y="85706"/>
              </a:lnTo>
              <a:lnTo>
                <a:pt x="0" y="85706"/>
              </a:lnTo>
              <a:lnTo>
                <a:pt x="0" y="0"/>
              </a:lnTo>
              <a:close/>
            </a:path>
          </a:pathLst>
        </a:custGeom>
        <a:solidFill>
          <a:srgbClr val="DFDFDF"/>
        </a:solidFill>
      </xdr:spPr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161"/>
  <sheetViews>
    <sheetView view="pageLayout" topLeftCell="A157" workbookViewId="0">
      <selection activeCell="A157" sqref="A157"/>
    </sheetView>
  </sheetViews>
  <sheetFormatPr defaultRowHeight="15" x14ac:dyDescent="0.25"/>
  <cols>
    <col min="1" max="1" width="3.140625" customWidth="1"/>
    <col min="2" max="2" width="5.42578125" customWidth="1"/>
    <col min="3" max="3" width="14" customWidth="1"/>
    <col min="4" max="4" width="11.28515625" bestFit="1" customWidth="1"/>
    <col min="6" max="6" width="9.140625" style="4"/>
    <col min="7" max="7" width="16.42578125" style="50" customWidth="1"/>
    <col min="8" max="8" width="13.28515625" customWidth="1"/>
    <col min="9" max="9" width="12.7109375" customWidth="1"/>
  </cols>
  <sheetData>
    <row r="1" spans="2:10" s="7" customFormat="1" x14ac:dyDescent="0.25">
      <c r="B1" s="5"/>
      <c r="C1" s="6"/>
      <c r="E1" s="6"/>
      <c r="F1" s="8"/>
      <c r="G1" s="9"/>
      <c r="H1" s="10"/>
      <c r="I1" s="10"/>
      <c r="J1" s="10"/>
    </row>
    <row r="2" spans="2:10" s="7" customFormat="1" ht="18" x14ac:dyDescent="0.25">
      <c r="B2" s="11"/>
      <c r="C2" s="1" t="s">
        <v>1</v>
      </c>
      <c r="D2" s="12"/>
      <c r="E2" s="12"/>
      <c r="F2" s="13"/>
      <c r="G2" s="14"/>
      <c r="H2" s="10"/>
      <c r="I2" s="10"/>
      <c r="J2" s="10"/>
    </row>
    <row r="3" spans="2:10" s="7" customFormat="1" x14ac:dyDescent="0.25">
      <c r="B3" s="15"/>
      <c r="C3" s="12"/>
      <c r="D3" s="12"/>
      <c r="E3" s="12"/>
      <c r="F3" s="13"/>
      <c r="G3" s="14"/>
      <c r="H3" s="10"/>
      <c r="I3" s="10"/>
      <c r="J3" s="10"/>
    </row>
    <row r="4" spans="2:10" s="7" customFormat="1" x14ac:dyDescent="0.25">
      <c r="B4" s="15"/>
      <c r="C4" s="12" t="s">
        <v>2</v>
      </c>
      <c r="D4" s="12"/>
      <c r="E4" s="12"/>
      <c r="F4" s="13"/>
      <c r="G4" s="14"/>
      <c r="H4" s="10"/>
      <c r="I4" s="10"/>
      <c r="J4" s="10"/>
    </row>
    <row r="5" spans="2:10" s="7" customFormat="1" x14ac:dyDescent="0.25">
      <c r="B5" s="16"/>
      <c r="C5" s="12"/>
      <c r="D5" s="12" t="s">
        <v>91</v>
      </c>
      <c r="E5" s="12"/>
      <c r="F5" s="13" t="s">
        <v>92</v>
      </c>
      <c r="G5" s="14" t="s">
        <v>93</v>
      </c>
      <c r="H5" s="21"/>
      <c r="I5" s="10"/>
      <c r="J5" s="10"/>
    </row>
    <row r="6" spans="2:10" s="7" customFormat="1" x14ac:dyDescent="0.25">
      <c r="B6" s="17" t="s">
        <v>3</v>
      </c>
      <c r="C6" s="6" t="s">
        <v>4</v>
      </c>
      <c r="D6" s="6"/>
      <c r="F6" s="18"/>
      <c r="G6" s="19"/>
      <c r="H6" s="10"/>
      <c r="I6" s="10"/>
      <c r="J6" s="10"/>
    </row>
    <row r="7" spans="2:10" s="7" customFormat="1" ht="14.25" x14ac:dyDescent="0.2">
      <c r="B7" s="5"/>
      <c r="F7" s="18"/>
      <c r="G7" s="19"/>
      <c r="H7" s="10"/>
      <c r="I7" s="10"/>
      <c r="J7" s="10"/>
    </row>
    <row r="8" spans="2:10" s="7" customFormat="1" ht="14.25" x14ac:dyDescent="0.2">
      <c r="B8" s="5">
        <v>1</v>
      </c>
      <c r="C8" s="7" t="s">
        <v>5</v>
      </c>
      <c r="F8" s="18"/>
      <c r="G8" s="19"/>
      <c r="H8" s="10"/>
      <c r="I8" s="10"/>
      <c r="J8" s="20"/>
    </row>
    <row r="9" spans="2:10" s="7" customFormat="1" ht="14.25" x14ac:dyDescent="0.2">
      <c r="B9" s="5"/>
      <c r="C9" s="7" t="s">
        <v>6</v>
      </c>
      <c r="D9" s="7">
        <v>12</v>
      </c>
      <c r="F9" s="80">
        <v>0</v>
      </c>
      <c r="G9" s="19">
        <f>D9*F9</f>
        <v>0</v>
      </c>
      <c r="H9" s="10"/>
      <c r="I9" s="10"/>
      <c r="J9" s="20"/>
    </row>
    <row r="10" spans="2:10" s="7" customFormat="1" ht="14.25" x14ac:dyDescent="0.2">
      <c r="B10" s="5"/>
      <c r="C10" s="7" t="s">
        <v>7</v>
      </c>
      <c r="D10" s="7">
        <v>10</v>
      </c>
      <c r="F10" s="80">
        <v>0</v>
      </c>
      <c r="G10" s="19">
        <f>D10*F10</f>
        <v>0</v>
      </c>
      <c r="H10" s="10"/>
      <c r="I10" s="10"/>
      <c r="J10" s="20"/>
    </row>
    <row r="11" spans="2:10" s="7" customFormat="1" ht="14.25" x14ac:dyDescent="0.2">
      <c r="B11" s="5"/>
      <c r="F11" s="18"/>
      <c r="G11" s="19"/>
      <c r="H11" s="10"/>
      <c r="I11" s="10"/>
      <c r="J11" s="20"/>
    </row>
    <row r="12" spans="2:10" s="7" customFormat="1" ht="14.25" x14ac:dyDescent="0.2">
      <c r="B12" s="5">
        <v>2</v>
      </c>
      <c r="C12" s="7" t="s">
        <v>8</v>
      </c>
      <c r="F12" s="18"/>
      <c r="G12" s="19"/>
      <c r="H12" s="10"/>
      <c r="I12" s="10"/>
      <c r="J12" s="20"/>
    </row>
    <row r="13" spans="2:10" s="7" customFormat="1" ht="14.25" x14ac:dyDescent="0.2">
      <c r="B13" s="5"/>
      <c r="C13" s="7" t="s">
        <v>9</v>
      </c>
      <c r="F13" s="18"/>
      <c r="G13" s="19"/>
      <c r="H13" s="10"/>
      <c r="I13" s="10"/>
      <c r="J13" s="20"/>
    </row>
    <row r="14" spans="2:10" s="7" customFormat="1" ht="14.25" x14ac:dyDescent="0.2">
      <c r="B14" s="5"/>
      <c r="C14" s="7" t="s">
        <v>10</v>
      </c>
      <c r="D14" s="10">
        <v>40</v>
      </c>
      <c r="F14" s="80">
        <v>0</v>
      </c>
      <c r="G14" s="19">
        <f>D14*F14</f>
        <v>0</v>
      </c>
      <c r="H14" s="10"/>
      <c r="I14" s="10"/>
      <c r="J14" s="20"/>
    </row>
    <row r="15" spans="2:10" s="7" customFormat="1" ht="14.25" x14ac:dyDescent="0.2">
      <c r="B15" s="5"/>
      <c r="F15" s="18"/>
      <c r="G15" s="19"/>
      <c r="H15" s="10"/>
      <c r="I15" s="10"/>
      <c r="J15" s="20"/>
    </row>
    <row r="16" spans="2:10" s="7" customFormat="1" ht="14.25" x14ac:dyDescent="0.2">
      <c r="B16" s="5">
        <v>3</v>
      </c>
      <c r="C16" s="7" t="s">
        <v>11</v>
      </c>
      <c r="F16" s="18"/>
      <c r="G16" s="19"/>
      <c r="H16" s="10"/>
      <c r="I16" s="10"/>
      <c r="J16" s="20"/>
    </row>
    <row r="17" spans="2:10" s="7" customFormat="1" ht="14.25" x14ac:dyDescent="0.2">
      <c r="B17" s="5"/>
      <c r="C17" s="7" t="s">
        <v>12</v>
      </c>
      <c r="F17" s="18"/>
      <c r="G17" s="19"/>
      <c r="H17" s="10"/>
      <c r="I17" s="10"/>
      <c r="J17" s="20"/>
    </row>
    <row r="18" spans="2:10" s="7" customFormat="1" ht="14.25" x14ac:dyDescent="0.2">
      <c r="B18" s="5"/>
      <c r="C18" s="7" t="s">
        <v>13</v>
      </c>
      <c r="D18" s="7">
        <v>1190</v>
      </c>
      <c r="F18" s="80">
        <v>0</v>
      </c>
      <c r="G18" s="19">
        <f>D18*F18</f>
        <v>0</v>
      </c>
      <c r="H18" s="10"/>
      <c r="I18" s="10"/>
      <c r="J18" s="20"/>
    </row>
    <row r="19" spans="2:10" s="7" customFormat="1" ht="14.25" x14ac:dyDescent="0.2">
      <c r="B19" s="5"/>
      <c r="F19" s="18"/>
      <c r="G19" s="19"/>
      <c r="H19" s="10"/>
      <c r="I19" s="10"/>
      <c r="J19" s="20"/>
    </row>
    <row r="20" spans="2:10" s="7" customFormat="1" ht="14.25" x14ac:dyDescent="0.2">
      <c r="B20" s="5">
        <v>4</v>
      </c>
      <c r="C20" s="7" t="s">
        <v>14</v>
      </c>
      <c r="F20" s="18"/>
      <c r="G20" s="19"/>
      <c r="H20" s="10"/>
      <c r="I20" s="10"/>
      <c r="J20" s="20"/>
    </row>
    <row r="21" spans="2:10" s="7" customFormat="1" ht="14.25" x14ac:dyDescent="0.2">
      <c r="B21" s="5"/>
      <c r="C21" s="7" t="s">
        <v>15</v>
      </c>
      <c r="F21" s="18"/>
      <c r="G21" s="19"/>
      <c r="H21" s="10"/>
      <c r="I21" s="10"/>
      <c r="J21" s="20"/>
    </row>
    <row r="22" spans="2:10" s="7" customFormat="1" ht="14.25" x14ac:dyDescent="0.2">
      <c r="B22" s="5"/>
      <c r="C22" s="7" t="s">
        <v>13</v>
      </c>
      <c r="D22" s="7">
        <v>200</v>
      </c>
      <c r="F22" s="80">
        <v>0</v>
      </c>
      <c r="G22" s="19">
        <f>D22*F22</f>
        <v>0</v>
      </c>
      <c r="H22" s="10"/>
      <c r="I22" s="10"/>
      <c r="J22" s="20"/>
    </row>
    <row r="23" spans="2:10" s="7" customFormat="1" ht="14.25" x14ac:dyDescent="0.2">
      <c r="B23" s="5"/>
      <c r="F23" s="18"/>
      <c r="G23" s="19"/>
      <c r="H23" s="10"/>
      <c r="I23" s="10"/>
      <c r="J23" s="20"/>
    </row>
    <row r="24" spans="2:10" s="7" customFormat="1" ht="14.25" x14ac:dyDescent="0.2">
      <c r="B24" s="5">
        <v>5</v>
      </c>
      <c r="C24" s="7" t="s">
        <v>97</v>
      </c>
      <c r="F24" s="18"/>
      <c r="G24" s="19"/>
      <c r="H24" s="10"/>
      <c r="I24" s="10"/>
      <c r="J24" s="20"/>
    </row>
    <row r="25" spans="2:10" s="7" customFormat="1" ht="14.25" x14ac:dyDescent="0.2">
      <c r="B25" s="5"/>
      <c r="C25" s="7" t="s">
        <v>16</v>
      </c>
      <c r="F25" s="18"/>
      <c r="G25" s="19"/>
      <c r="H25" s="10"/>
      <c r="I25" s="10"/>
      <c r="J25" s="20"/>
    </row>
    <row r="26" spans="2:10" s="6" customFormat="1" x14ac:dyDescent="0.25">
      <c r="B26" s="5"/>
      <c r="C26" s="7" t="s">
        <v>17</v>
      </c>
      <c r="D26" s="7"/>
      <c r="E26" s="7"/>
      <c r="F26" s="18"/>
      <c r="G26" s="19"/>
      <c r="H26" s="21"/>
      <c r="I26" s="21"/>
      <c r="J26" s="20"/>
    </row>
    <row r="27" spans="2:10" s="7" customFormat="1" ht="14.25" x14ac:dyDescent="0.2">
      <c r="B27" s="5"/>
      <c r="C27" s="7" t="s">
        <v>18</v>
      </c>
      <c r="D27" s="7">
        <v>150</v>
      </c>
      <c r="F27" s="80">
        <v>0</v>
      </c>
      <c r="G27" s="19">
        <f>D27*F27</f>
        <v>0</v>
      </c>
      <c r="H27" s="10"/>
      <c r="I27" s="10"/>
      <c r="J27" s="20"/>
    </row>
    <row r="28" spans="2:10" s="7" customFormat="1" ht="14.25" x14ac:dyDescent="0.2">
      <c r="B28" s="5"/>
      <c r="F28" s="18"/>
      <c r="G28" s="19"/>
      <c r="H28" s="22"/>
      <c r="I28" s="22"/>
      <c r="J28" s="20"/>
    </row>
    <row r="29" spans="2:10" s="7" customFormat="1" ht="14.25" x14ac:dyDescent="0.2">
      <c r="B29" s="5">
        <v>6</v>
      </c>
      <c r="C29" s="7" t="s">
        <v>19</v>
      </c>
      <c r="F29" s="18"/>
      <c r="G29" s="19"/>
      <c r="H29" s="22"/>
      <c r="I29" s="22"/>
      <c r="J29" s="20"/>
    </row>
    <row r="30" spans="2:10" s="7" customFormat="1" ht="14.25" x14ac:dyDescent="0.2">
      <c r="B30" s="5"/>
      <c r="C30" s="7" t="s">
        <v>20</v>
      </c>
      <c r="F30" s="18"/>
      <c r="G30" s="19"/>
      <c r="H30" s="22"/>
      <c r="I30" s="22"/>
      <c r="J30" s="20"/>
    </row>
    <row r="31" spans="2:10" s="7" customFormat="1" ht="14.25" x14ac:dyDescent="0.2">
      <c r="B31" s="5"/>
      <c r="C31" s="7" t="s">
        <v>21</v>
      </c>
      <c r="F31" s="18"/>
      <c r="G31" s="19"/>
      <c r="H31" s="22"/>
      <c r="I31" s="22"/>
      <c r="J31" s="20"/>
    </row>
    <row r="32" spans="2:10" s="7" customFormat="1" ht="14.25" x14ac:dyDescent="0.2">
      <c r="B32" s="5"/>
      <c r="C32" s="7" t="s">
        <v>87</v>
      </c>
      <c r="D32" s="7">
        <v>10</v>
      </c>
      <c r="F32" s="80">
        <v>0</v>
      </c>
      <c r="G32" s="19">
        <f>D32*F32</f>
        <v>0</v>
      </c>
      <c r="H32" s="22"/>
      <c r="I32" s="22"/>
      <c r="J32" s="20"/>
    </row>
    <row r="33" spans="2:10" s="7" customFormat="1" ht="14.25" x14ac:dyDescent="0.2">
      <c r="B33" s="5"/>
      <c r="F33" s="18"/>
      <c r="G33" s="19"/>
      <c r="H33" s="22"/>
      <c r="I33" s="22"/>
      <c r="J33" s="20"/>
    </row>
    <row r="34" spans="2:10" s="7" customFormat="1" ht="14.25" x14ac:dyDescent="0.2">
      <c r="B34" s="5">
        <v>7</v>
      </c>
      <c r="C34" s="7" t="s">
        <v>22</v>
      </c>
      <c r="F34" s="18"/>
      <c r="G34" s="19"/>
      <c r="H34" s="22"/>
      <c r="I34" s="22"/>
      <c r="J34" s="20"/>
    </row>
    <row r="35" spans="2:10" s="7" customFormat="1" ht="14.25" x14ac:dyDescent="0.2">
      <c r="B35" s="5"/>
      <c r="C35" s="7" t="s">
        <v>23</v>
      </c>
      <c r="F35" s="18"/>
      <c r="G35" s="19"/>
      <c r="H35" s="22"/>
      <c r="I35" s="22"/>
      <c r="J35" s="20"/>
    </row>
    <row r="36" spans="2:10" s="7" customFormat="1" ht="14.25" x14ac:dyDescent="0.2">
      <c r="B36" s="5"/>
      <c r="C36" s="7" t="s">
        <v>24</v>
      </c>
      <c r="F36" s="18"/>
      <c r="G36" s="19"/>
      <c r="H36" s="10"/>
      <c r="I36" s="10"/>
      <c r="J36" s="20"/>
    </row>
    <row r="37" spans="2:10" s="7" customFormat="1" ht="14.25" x14ac:dyDescent="0.2">
      <c r="B37" s="5"/>
      <c r="C37" s="7" t="s">
        <v>25</v>
      </c>
      <c r="F37" s="18"/>
      <c r="G37" s="19"/>
      <c r="H37" s="10"/>
      <c r="I37" s="10"/>
      <c r="J37" s="20"/>
    </row>
    <row r="38" spans="2:10" s="7" customFormat="1" ht="14.25" x14ac:dyDescent="0.2">
      <c r="B38" s="5"/>
      <c r="C38" s="7" t="s">
        <v>26</v>
      </c>
      <c r="D38" s="7">
        <v>1</v>
      </c>
      <c r="F38" s="80">
        <v>0</v>
      </c>
      <c r="G38" s="19">
        <f>D38*F38</f>
        <v>0</v>
      </c>
      <c r="H38" s="10"/>
      <c r="I38" s="10"/>
      <c r="J38" s="20"/>
    </row>
    <row r="39" spans="2:10" s="7" customFormat="1" ht="14.25" x14ac:dyDescent="0.2">
      <c r="B39" s="5"/>
      <c r="C39" s="23"/>
      <c r="D39" s="23"/>
      <c r="E39" s="2"/>
      <c r="F39" s="24"/>
      <c r="G39" s="25"/>
      <c r="H39" s="10"/>
      <c r="I39" s="10"/>
      <c r="J39" s="20"/>
    </row>
    <row r="40" spans="2:10" s="7" customFormat="1" x14ac:dyDescent="0.25">
      <c r="B40" s="26"/>
      <c r="C40" s="6" t="s">
        <v>27</v>
      </c>
      <c r="D40" s="6"/>
      <c r="E40" s="6"/>
      <c r="F40" s="8"/>
      <c r="G40" s="27">
        <f>SUM(G8:G39)</f>
        <v>0</v>
      </c>
      <c r="H40" s="10"/>
      <c r="I40" s="10"/>
      <c r="J40" s="20"/>
    </row>
    <row r="41" spans="2:10" s="7" customFormat="1" x14ac:dyDescent="0.25">
      <c r="B41" s="26"/>
      <c r="C41" s="6"/>
      <c r="D41" s="6"/>
      <c r="E41" s="6"/>
      <c r="F41" s="8"/>
      <c r="G41" s="27"/>
      <c r="H41" s="10"/>
      <c r="I41" s="10"/>
      <c r="J41" s="20"/>
    </row>
    <row r="42" spans="2:10" s="7" customFormat="1" ht="14.25" x14ac:dyDescent="0.2">
      <c r="B42" s="5"/>
      <c r="F42" s="18"/>
      <c r="G42" s="19"/>
      <c r="H42" s="10"/>
      <c r="I42" s="10"/>
      <c r="J42" s="20"/>
    </row>
    <row r="43" spans="2:10" s="7" customFormat="1" x14ac:dyDescent="0.25">
      <c r="B43" s="28" t="s">
        <v>28</v>
      </c>
      <c r="C43" s="29" t="s">
        <v>29</v>
      </c>
      <c r="D43" s="29"/>
      <c r="E43" s="30"/>
      <c r="F43" s="18"/>
      <c r="G43" s="19"/>
      <c r="H43" s="10"/>
      <c r="I43" s="10"/>
      <c r="J43" s="20"/>
    </row>
    <row r="44" spans="2:10" s="7" customFormat="1" ht="14.25" x14ac:dyDescent="0.2">
      <c r="B44" s="5"/>
      <c r="C44" s="30"/>
      <c r="D44" s="30"/>
      <c r="E44" s="30"/>
      <c r="F44" s="18"/>
      <c r="G44" s="19"/>
      <c r="H44" s="10"/>
      <c r="I44" s="10"/>
      <c r="J44" s="20"/>
    </row>
    <row r="45" spans="2:10" s="7" customFormat="1" ht="14.25" x14ac:dyDescent="0.2">
      <c r="B45" s="5"/>
      <c r="C45" s="30" t="s">
        <v>30</v>
      </c>
      <c r="D45" s="30"/>
      <c r="E45" s="30"/>
      <c r="F45" s="18"/>
      <c r="G45" s="19"/>
      <c r="H45" s="10"/>
      <c r="I45" s="10"/>
      <c r="J45" s="20"/>
    </row>
    <row r="46" spans="2:10" s="7" customFormat="1" ht="14.25" x14ac:dyDescent="0.2">
      <c r="B46" s="5"/>
      <c r="C46" s="30" t="s">
        <v>31</v>
      </c>
      <c r="D46" s="30"/>
      <c r="E46" s="30"/>
      <c r="F46" s="18"/>
      <c r="G46" s="19"/>
      <c r="H46" s="10"/>
      <c r="I46" s="10"/>
      <c r="J46" s="20"/>
    </row>
    <row r="47" spans="2:10" s="7" customFormat="1" ht="14.25" x14ac:dyDescent="0.2">
      <c r="B47" s="5"/>
      <c r="C47" s="30" t="s">
        <v>32</v>
      </c>
      <c r="D47" s="30"/>
      <c r="E47" s="30"/>
      <c r="F47" s="18"/>
      <c r="G47" s="19"/>
      <c r="H47" s="10"/>
      <c r="I47" s="10"/>
      <c r="J47" s="20"/>
    </row>
    <row r="48" spans="2:10" s="7" customFormat="1" ht="14.25" x14ac:dyDescent="0.2">
      <c r="B48" s="5"/>
      <c r="C48" s="30"/>
      <c r="D48" s="30"/>
      <c r="E48" s="30"/>
      <c r="F48" s="18"/>
      <c r="G48" s="19"/>
      <c r="H48" s="10"/>
      <c r="I48" s="10"/>
      <c r="J48" s="20"/>
    </row>
    <row r="49" spans="2:10" s="7" customFormat="1" ht="14.25" x14ac:dyDescent="0.2">
      <c r="B49" s="5">
        <v>1</v>
      </c>
      <c r="C49" s="30" t="s">
        <v>33</v>
      </c>
      <c r="D49" s="30"/>
      <c r="E49" s="30"/>
      <c r="F49" s="18"/>
      <c r="G49" s="19"/>
      <c r="H49" s="10"/>
      <c r="I49" s="10"/>
      <c r="J49" s="20"/>
    </row>
    <row r="50" spans="2:10" s="7" customFormat="1" ht="14.25" x14ac:dyDescent="0.2">
      <c r="B50" s="5"/>
      <c r="C50" s="30" t="s">
        <v>34</v>
      </c>
      <c r="D50" s="30"/>
      <c r="E50" s="30"/>
      <c r="F50" s="18"/>
      <c r="G50" s="19"/>
      <c r="H50" s="10"/>
      <c r="I50" s="10"/>
      <c r="J50" s="20"/>
    </row>
    <row r="51" spans="2:10" s="7" customFormat="1" ht="14.25" x14ac:dyDescent="0.2">
      <c r="B51" s="5"/>
      <c r="C51" s="7" t="s">
        <v>35</v>
      </c>
      <c r="D51" s="7">
        <v>286</v>
      </c>
      <c r="F51" s="80">
        <v>0</v>
      </c>
      <c r="G51" s="19">
        <f>D51*F51</f>
        <v>0</v>
      </c>
      <c r="H51" s="10"/>
      <c r="I51" s="10"/>
      <c r="J51" s="20"/>
    </row>
    <row r="52" spans="2:10" s="7" customFormat="1" ht="14.25" x14ac:dyDescent="0.2">
      <c r="B52" s="5"/>
      <c r="F52" s="18"/>
      <c r="G52" s="19"/>
      <c r="H52" s="10"/>
      <c r="I52" s="10"/>
      <c r="J52" s="20"/>
    </row>
    <row r="53" spans="2:10" s="7" customFormat="1" ht="14.25" x14ac:dyDescent="0.2">
      <c r="B53" s="5">
        <v>2</v>
      </c>
      <c r="C53" s="7" t="s">
        <v>204</v>
      </c>
      <c r="F53" s="18"/>
      <c r="G53" s="19"/>
      <c r="H53" s="10"/>
      <c r="I53" s="10"/>
      <c r="J53" s="20"/>
    </row>
    <row r="54" spans="2:10" s="7" customFormat="1" ht="14.25" x14ac:dyDescent="0.2">
      <c r="B54" s="5"/>
      <c r="C54" s="7" t="s">
        <v>36</v>
      </c>
      <c r="F54" s="18"/>
      <c r="G54" s="19"/>
      <c r="H54" s="10"/>
      <c r="I54" s="10"/>
      <c r="J54" s="20"/>
    </row>
    <row r="55" spans="2:10" s="7" customFormat="1" ht="14.25" x14ac:dyDescent="0.2">
      <c r="B55" s="5"/>
      <c r="C55" s="7" t="s">
        <v>37</v>
      </c>
      <c r="F55" s="18"/>
      <c r="G55" s="19"/>
      <c r="H55" s="10"/>
      <c r="I55" s="10"/>
      <c r="J55" s="20"/>
    </row>
    <row r="56" spans="2:10" s="7" customFormat="1" ht="14.25" x14ac:dyDescent="0.2">
      <c r="B56" s="5"/>
      <c r="C56" s="7" t="s">
        <v>35</v>
      </c>
      <c r="D56" s="7">
        <v>48</v>
      </c>
      <c r="F56" s="80">
        <v>0</v>
      </c>
      <c r="G56" s="19">
        <f>D56*F56</f>
        <v>0</v>
      </c>
      <c r="H56" s="10"/>
      <c r="I56" s="10"/>
      <c r="J56" s="20"/>
    </row>
    <row r="57" spans="2:10" s="7" customFormat="1" ht="14.25" x14ac:dyDescent="0.2">
      <c r="B57" s="5"/>
      <c r="F57" s="18"/>
      <c r="G57" s="19"/>
      <c r="H57" s="10"/>
      <c r="I57" s="10"/>
      <c r="J57" s="20"/>
    </row>
    <row r="58" spans="2:10" s="7" customFormat="1" ht="14.25" x14ac:dyDescent="0.2">
      <c r="B58" s="5">
        <v>3</v>
      </c>
      <c r="C58" s="7" t="s">
        <v>205</v>
      </c>
      <c r="F58" s="18"/>
      <c r="G58" s="19"/>
      <c r="H58" s="10"/>
      <c r="I58" s="10"/>
      <c r="J58" s="20"/>
    </row>
    <row r="59" spans="2:10" s="7" customFormat="1" ht="14.25" x14ac:dyDescent="0.2">
      <c r="B59" s="5"/>
      <c r="C59" s="7" t="s">
        <v>38</v>
      </c>
      <c r="F59" s="18"/>
      <c r="G59" s="19"/>
      <c r="H59" s="10"/>
      <c r="I59" s="10"/>
      <c r="J59" s="20"/>
    </row>
    <row r="60" spans="2:10" s="7" customFormat="1" ht="14.25" x14ac:dyDescent="0.2">
      <c r="B60" s="5"/>
      <c r="C60" s="7" t="s">
        <v>39</v>
      </c>
      <c r="F60" s="18"/>
      <c r="G60" s="19"/>
      <c r="H60" s="10"/>
      <c r="I60" s="10"/>
      <c r="J60" s="20"/>
    </row>
    <row r="61" spans="2:10" s="7" customFormat="1" ht="14.25" x14ac:dyDescent="0.2">
      <c r="B61" s="5"/>
      <c r="C61" s="7" t="s">
        <v>40</v>
      </c>
      <c r="F61" s="18"/>
      <c r="G61" s="19"/>
      <c r="H61" s="10"/>
      <c r="I61" s="10"/>
      <c r="J61" s="20"/>
    </row>
    <row r="62" spans="2:10" s="7" customFormat="1" ht="14.25" x14ac:dyDescent="0.2">
      <c r="B62" s="5"/>
      <c r="C62" s="7" t="s">
        <v>41</v>
      </c>
      <c r="F62" s="18"/>
      <c r="G62" s="19"/>
      <c r="H62" s="10"/>
      <c r="I62" s="10"/>
      <c r="J62" s="20"/>
    </row>
    <row r="63" spans="2:10" s="7" customFormat="1" ht="14.25" x14ac:dyDescent="0.2">
      <c r="B63" s="5"/>
      <c r="C63" s="31" t="s">
        <v>85</v>
      </c>
      <c r="F63" s="18"/>
      <c r="G63" s="19"/>
      <c r="H63" s="10"/>
      <c r="I63" s="10"/>
      <c r="J63" s="20"/>
    </row>
    <row r="64" spans="2:10" s="7" customFormat="1" ht="14.25" x14ac:dyDescent="0.2">
      <c r="B64" s="5"/>
      <c r="C64" s="7" t="s">
        <v>86</v>
      </c>
      <c r="D64" s="30">
        <v>1380</v>
      </c>
      <c r="F64" s="80">
        <v>0</v>
      </c>
      <c r="G64" s="19">
        <f>D64*F64</f>
        <v>0</v>
      </c>
      <c r="H64" s="10"/>
      <c r="I64" s="10"/>
      <c r="J64" s="20"/>
    </row>
    <row r="65" spans="2:10" s="7" customFormat="1" ht="14.25" x14ac:dyDescent="0.2">
      <c r="B65" s="5"/>
      <c r="F65" s="18"/>
      <c r="G65" s="19"/>
      <c r="H65" s="10"/>
      <c r="I65" s="10"/>
      <c r="J65" s="20"/>
    </row>
    <row r="66" spans="2:10" s="7" customFormat="1" ht="14.25" x14ac:dyDescent="0.2">
      <c r="B66" s="5">
        <v>4</v>
      </c>
      <c r="C66" s="7" t="s">
        <v>42</v>
      </c>
      <c r="F66" s="18"/>
      <c r="G66" s="19"/>
      <c r="H66" s="10"/>
      <c r="I66" s="10"/>
      <c r="J66" s="20"/>
    </row>
    <row r="67" spans="2:10" s="7" customFormat="1" ht="14.25" x14ac:dyDescent="0.2">
      <c r="B67" s="5"/>
      <c r="C67" s="7" t="s">
        <v>43</v>
      </c>
      <c r="F67" s="18"/>
      <c r="G67" s="19"/>
      <c r="H67" s="10"/>
      <c r="I67" s="10"/>
      <c r="J67" s="20"/>
    </row>
    <row r="68" spans="2:10" s="7" customFormat="1" ht="14.25" x14ac:dyDescent="0.2">
      <c r="B68" s="5"/>
      <c r="C68" s="7" t="s">
        <v>35</v>
      </c>
      <c r="D68" s="7">
        <v>333.2</v>
      </c>
      <c r="F68" s="80">
        <v>0</v>
      </c>
      <c r="G68" s="19">
        <f>D68*F68</f>
        <v>0</v>
      </c>
      <c r="H68" s="10"/>
      <c r="I68" s="10"/>
      <c r="J68" s="20"/>
    </row>
    <row r="69" spans="2:10" s="7" customFormat="1" ht="14.25" x14ac:dyDescent="0.2">
      <c r="B69" s="5"/>
      <c r="F69" s="18"/>
      <c r="G69" s="19"/>
      <c r="H69" s="10"/>
      <c r="I69" s="10"/>
      <c r="J69" s="20"/>
    </row>
    <row r="70" spans="2:10" s="6" customFormat="1" x14ac:dyDescent="0.25">
      <c r="B70" s="5">
        <v>5</v>
      </c>
      <c r="C70" s="7" t="s">
        <v>44</v>
      </c>
      <c r="D70" s="7"/>
      <c r="E70" s="7"/>
      <c r="F70" s="18"/>
      <c r="G70" s="19"/>
      <c r="H70" s="32"/>
      <c r="I70" s="32"/>
      <c r="J70" s="20"/>
    </row>
    <row r="71" spans="2:10" s="7" customFormat="1" ht="14.25" x14ac:dyDescent="0.2">
      <c r="B71" s="5"/>
      <c r="C71" s="7" t="s">
        <v>45</v>
      </c>
      <c r="F71" s="18"/>
      <c r="G71" s="19"/>
      <c r="H71" s="22"/>
      <c r="I71" s="22"/>
      <c r="J71" s="20"/>
    </row>
    <row r="72" spans="2:10" s="7" customFormat="1" ht="14.25" x14ac:dyDescent="0.2">
      <c r="B72" s="5"/>
      <c r="C72" s="7" t="s">
        <v>46</v>
      </c>
      <c r="F72" s="18"/>
      <c r="G72" s="19"/>
      <c r="H72" s="10"/>
      <c r="I72" s="10"/>
      <c r="J72" s="20"/>
    </row>
    <row r="73" spans="2:10" s="7" customFormat="1" ht="14.25" x14ac:dyDescent="0.2">
      <c r="B73" s="5"/>
      <c r="C73" s="7" t="s">
        <v>47</v>
      </c>
      <c r="F73" s="18"/>
      <c r="G73" s="19"/>
      <c r="H73" s="10"/>
      <c r="I73" s="10"/>
      <c r="J73" s="20"/>
    </row>
    <row r="74" spans="2:10" s="7" customFormat="1" ht="14.25" x14ac:dyDescent="0.2">
      <c r="B74" s="5"/>
      <c r="C74" s="7" t="s">
        <v>35</v>
      </c>
      <c r="D74" s="7">
        <v>1332</v>
      </c>
      <c r="F74" s="80">
        <v>0</v>
      </c>
      <c r="G74" s="19">
        <f>D74*F74</f>
        <v>0</v>
      </c>
      <c r="H74" s="10"/>
      <c r="I74" s="10"/>
      <c r="J74" s="20"/>
    </row>
    <row r="75" spans="2:10" s="7" customFormat="1" ht="14.25" x14ac:dyDescent="0.2">
      <c r="B75" s="5"/>
      <c r="F75" s="18"/>
      <c r="G75" s="33"/>
      <c r="H75" s="10"/>
      <c r="I75" s="10"/>
      <c r="J75" s="20"/>
    </row>
    <row r="76" spans="2:10" s="7" customFormat="1" ht="14.25" x14ac:dyDescent="0.2">
      <c r="B76" s="5">
        <v>6</v>
      </c>
      <c r="C76" s="7" t="s">
        <v>48</v>
      </c>
      <c r="F76" s="18"/>
      <c r="G76" s="33"/>
      <c r="H76" s="10"/>
      <c r="I76" s="10"/>
      <c r="J76" s="20"/>
    </row>
    <row r="77" spans="2:10" s="7" customFormat="1" ht="14.25" x14ac:dyDescent="0.2">
      <c r="B77" s="5"/>
      <c r="C77" s="7" t="s">
        <v>49</v>
      </c>
      <c r="F77" s="18"/>
      <c r="G77" s="33"/>
      <c r="H77" s="10"/>
      <c r="I77" s="10"/>
      <c r="J77" s="20"/>
    </row>
    <row r="78" spans="2:10" s="7" customFormat="1" ht="14.25" x14ac:dyDescent="0.2">
      <c r="B78" s="5"/>
      <c r="C78" s="7" t="s">
        <v>50</v>
      </c>
      <c r="F78" s="18"/>
      <c r="G78" s="33"/>
      <c r="H78" s="10"/>
      <c r="I78" s="10"/>
      <c r="J78" s="20"/>
    </row>
    <row r="79" spans="2:10" s="7" customFormat="1" ht="14.25" x14ac:dyDescent="0.2">
      <c r="B79" s="5"/>
      <c r="C79" s="7" t="s">
        <v>35</v>
      </c>
      <c r="D79" s="7">
        <v>48</v>
      </c>
      <c r="F79" s="80">
        <v>0</v>
      </c>
      <c r="G79" s="19">
        <f>D79*F79</f>
        <v>0</v>
      </c>
      <c r="H79" s="10"/>
      <c r="I79" s="10"/>
      <c r="J79" s="20"/>
    </row>
    <row r="80" spans="2:10" s="7" customFormat="1" ht="14.25" x14ac:dyDescent="0.2">
      <c r="B80" s="5"/>
      <c r="F80" s="18"/>
      <c r="G80" s="19"/>
      <c r="H80" s="10"/>
      <c r="I80" s="10"/>
      <c r="J80" s="20"/>
    </row>
    <row r="81" spans="2:10" s="7" customFormat="1" x14ac:dyDescent="0.25">
      <c r="B81" s="5"/>
      <c r="C81" s="34" t="s">
        <v>51</v>
      </c>
      <c r="D81" s="35"/>
      <c r="E81" s="35"/>
      <c r="F81" s="36"/>
      <c r="G81" s="37">
        <f>SUM(G51:G79)</f>
        <v>0</v>
      </c>
      <c r="H81" s="10"/>
      <c r="I81" s="10"/>
      <c r="J81" s="20"/>
    </row>
    <row r="82" spans="2:10" s="7" customFormat="1" x14ac:dyDescent="0.25">
      <c r="B82" s="5"/>
      <c r="C82" s="26"/>
      <c r="F82" s="38"/>
      <c r="G82" s="9"/>
      <c r="H82" s="10"/>
      <c r="I82" s="10"/>
      <c r="J82" s="20"/>
    </row>
    <row r="83" spans="2:10" s="7" customFormat="1" x14ac:dyDescent="0.25">
      <c r="B83" s="5"/>
      <c r="C83" s="26"/>
      <c r="F83" s="38"/>
      <c r="G83" s="9"/>
      <c r="H83" s="10"/>
      <c r="I83" s="10"/>
      <c r="J83" s="20"/>
    </row>
    <row r="84" spans="2:10" s="7" customFormat="1" x14ac:dyDescent="0.25">
      <c r="B84" s="5"/>
      <c r="C84" s="26"/>
      <c r="F84" s="18"/>
      <c r="G84" s="9"/>
      <c r="H84" s="10"/>
      <c r="I84" s="10"/>
      <c r="J84" s="20"/>
    </row>
    <row r="85" spans="2:10" s="7" customFormat="1" x14ac:dyDescent="0.25">
      <c r="B85" s="28" t="s">
        <v>52</v>
      </c>
      <c r="C85" s="29" t="s">
        <v>53</v>
      </c>
      <c r="D85" s="29"/>
      <c r="E85" s="29"/>
      <c r="F85" s="8"/>
      <c r="G85" s="27"/>
      <c r="H85" s="10"/>
      <c r="I85" s="10"/>
      <c r="J85" s="20"/>
    </row>
    <row r="86" spans="2:10" s="7" customFormat="1" ht="14.25" x14ac:dyDescent="0.2">
      <c r="B86" s="5"/>
      <c r="C86" s="30"/>
      <c r="D86" s="30"/>
      <c r="E86" s="30"/>
      <c r="F86" s="18"/>
      <c r="G86" s="19"/>
      <c r="H86" s="10"/>
      <c r="I86" s="10"/>
      <c r="J86" s="20"/>
    </row>
    <row r="87" spans="2:10" s="7" customFormat="1" ht="14.25" x14ac:dyDescent="0.2">
      <c r="B87" s="5">
        <v>1</v>
      </c>
      <c r="C87" s="20" t="s">
        <v>54</v>
      </c>
      <c r="F87" s="18"/>
      <c r="G87" s="19"/>
      <c r="H87" s="10"/>
      <c r="I87" s="10"/>
      <c r="J87" s="20"/>
    </row>
    <row r="88" spans="2:10" s="7" customFormat="1" ht="14.25" x14ac:dyDescent="0.2">
      <c r="B88" s="5"/>
      <c r="C88" s="20" t="s">
        <v>55</v>
      </c>
      <c r="F88" s="18"/>
      <c r="G88" s="19"/>
      <c r="H88" s="10"/>
      <c r="I88" s="10"/>
      <c r="J88" s="20"/>
    </row>
    <row r="89" spans="2:10" s="7" customFormat="1" ht="14.25" x14ac:dyDescent="0.2">
      <c r="B89" s="5"/>
      <c r="C89" s="20" t="s">
        <v>56</v>
      </c>
      <c r="F89" s="18"/>
      <c r="G89" s="19"/>
      <c r="H89" s="10"/>
      <c r="I89" s="10"/>
      <c r="J89" s="20"/>
    </row>
    <row r="90" spans="2:10" s="7" customFormat="1" ht="14.25" x14ac:dyDescent="0.2">
      <c r="B90" s="5"/>
      <c r="C90" s="20" t="s">
        <v>88</v>
      </c>
      <c r="F90" s="18"/>
      <c r="G90" s="19"/>
      <c r="H90" s="10"/>
      <c r="I90" s="10"/>
      <c r="J90" s="20"/>
    </row>
    <row r="91" spans="2:10" s="7" customFormat="1" ht="14.25" x14ac:dyDescent="0.2">
      <c r="B91" s="5"/>
      <c r="C91" s="20"/>
      <c r="F91" s="18"/>
      <c r="G91" s="19"/>
      <c r="H91" s="10"/>
      <c r="I91" s="10"/>
      <c r="J91" s="20"/>
    </row>
    <row r="92" spans="2:10" s="7" customFormat="1" ht="14.25" x14ac:dyDescent="0.2">
      <c r="B92" s="5"/>
      <c r="C92" s="7" t="s">
        <v>35</v>
      </c>
      <c r="D92" s="7">
        <v>60</v>
      </c>
      <c r="F92" s="80">
        <v>0</v>
      </c>
      <c r="G92" s="19">
        <f>D92*F92</f>
        <v>0</v>
      </c>
      <c r="H92" s="10"/>
      <c r="I92" s="10"/>
      <c r="J92" s="20"/>
    </row>
    <row r="93" spans="2:10" s="7" customFormat="1" ht="14.25" x14ac:dyDescent="0.2">
      <c r="B93" s="5"/>
      <c r="F93" s="18"/>
      <c r="G93" s="19"/>
      <c r="H93" s="10"/>
      <c r="I93" s="10"/>
      <c r="J93" s="20"/>
    </row>
    <row r="94" spans="2:10" s="7" customFormat="1" ht="14.25" x14ac:dyDescent="0.2">
      <c r="B94" s="5">
        <v>2</v>
      </c>
      <c r="C94" s="20" t="s">
        <v>57</v>
      </c>
      <c r="F94" s="18"/>
      <c r="G94" s="19"/>
      <c r="H94" s="10"/>
      <c r="I94" s="10"/>
      <c r="J94" s="20"/>
    </row>
    <row r="95" spans="2:10" s="7" customFormat="1" ht="14.25" x14ac:dyDescent="0.2">
      <c r="B95" s="5"/>
      <c r="C95" s="20" t="s">
        <v>58</v>
      </c>
      <c r="F95" s="18"/>
      <c r="G95" s="19"/>
      <c r="H95" s="10"/>
      <c r="I95" s="10"/>
      <c r="J95" s="20"/>
    </row>
    <row r="96" spans="2:10" s="7" customFormat="1" ht="14.25" x14ac:dyDescent="0.2">
      <c r="B96" s="5"/>
      <c r="C96" s="20" t="s">
        <v>56</v>
      </c>
      <c r="F96" s="18"/>
      <c r="G96" s="19"/>
      <c r="H96" s="10"/>
      <c r="I96" s="10"/>
      <c r="J96" s="20"/>
    </row>
    <row r="97" spans="2:10" s="7" customFormat="1" ht="14.25" x14ac:dyDescent="0.2">
      <c r="B97" s="5"/>
      <c r="C97" s="20" t="s">
        <v>59</v>
      </c>
      <c r="F97" s="18"/>
      <c r="G97" s="19"/>
      <c r="H97" s="10"/>
      <c r="I97" s="10"/>
      <c r="J97" s="20"/>
    </row>
    <row r="98" spans="2:10" s="7" customFormat="1" ht="14.25" x14ac:dyDescent="0.2">
      <c r="B98" s="5"/>
      <c r="C98" s="7" t="s">
        <v>35</v>
      </c>
      <c r="D98" s="7">
        <v>55</v>
      </c>
      <c r="F98" s="80">
        <v>0</v>
      </c>
      <c r="G98" s="19">
        <f>D98*F98</f>
        <v>0</v>
      </c>
      <c r="H98" s="10"/>
      <c r="I98" s="10"/>
      <c r="J98" s="20"/>
    </row>
    <row r="99" spans="2:10" s="7" customFormat="1" ht="14.25" x14ac:dyDescent="0.2">
      <c r="B99" s="5"/>
      <c r="F99" s="18"/>
      <c r="G99" s="19"/>
      <c r="H99" s="10"/>
      <c r="I99" s="10"/>
      <c r="J99" s="20"/>
    </row>
    <row r="100" spans="2:10" s="7" customFormat="1" ht="14.25" x14ac:dyDescent="0.2">
      <c r="B100" s="5">
        <v>3</v>
      </c>
      <c r="C100" s="20" t="s">
        <v>60</v>
      </c>
      <c r="F100" s="18"/>
      <c r="G100" s="19"/>
      <c r="H100" s="10"/>
      <c r="I100" s="10"/>
      <c r="J100" s="20"/>
    </row>
    <row r="101" spans="2:10" s="7" customFormat="1" ht="14.25" x14ac:dyDescent="0.2">
      <c r="B101" s="5"/>
      <c r="C101" s="20" t="s">
        <v>61</v>
      </c>
      <c r="F101" s="18"/>
      <c r="G101" s="19"/>
      <c r="H101" s="10"/>
      <c r="I101" s="10"/>
      <c r="J101" s="20"/>
    </row>
    <row r="102" spans="2:10" s="7" customFormat="1" ht="14.25" x14ac:dyDescent="0.2">
      <c r="B102" s="5"/>
      <c r="C102" s="20" t="s">
        <v>94</v>
      </c>
      <c r="F102" s="18"/>
      <c r="G102" s="19"/>
      <c r="H102" s="10"/>
      <c r="I102" s="10"/>
      <c r="J102" s="20"/>
    </row>
    <row r="103" spans="2:10" s="7" customFormat="1" ht="14.25" x14ac:dyDescent="0.2">
      <c r="B103" s="5"/>
      <c r="C103" s="20" t="s">
        <v>95</v>
      </c>
      <c r="F103" s="18"/>
      <c r="G103" s="19"/>
      <c r="H103" s="10"/>
      <c r="I103" s="10"/>
      <c r="J103" s="20"/>
    </row>
    <row r="104" spans="2:10" s="7" customFormat="1" ht="14.25" x14ac:dyDescent="0.2">
      <c r="B104" s="5"/>
      <c r="C104" s="20" t="s">
        <v>62</v>
      </c>
      <c r="F104" s="18"/>
      <c r="G104" s="19"/>
      <c r="H104" s="10"/>
      <c r="I104" s="10"/>
      <c r="J104" s="20"/>
    </row>
    <row r="105" spans="2:10" s="7" customFormat="1" ht="14.25" x14ac:dyDescent="0.2">
      <c r="B105" s="5"/>
      <c r="C105" s="20" t="s">
        <v>90</v>
      </c>
      <c r="F105" s="18"/>
      <c r="G105" s="19"/>
      <c r="H105" s="10"/>
      <c r="I105" s="10"/>
      <c r="J105" s="20"/>
    </row>
    <row r="106" spans="2:10" s="7" customFormat="1" ht="14.25" x14ac:dyDescent="0.2">
      <c r="B106" s="5"/>
      <c r="C106" s="7" t="s">
        <v>18</v>
      </c>
      <c r="D106" s="7">
        <v>200</v>
      </c>
      <c r="F106" s="80">
        <v>0</v>
      </c>
      <c r="G106" s="19">
        <f>D106*F106</f>
        <v>0</v>
      </c>
      <c r="H106" s="10"/>
      <c r="I106" s="10"/>
      <c r="J106" s="20"/>
    </row>
    <row r="107" spans="2:10" s="7" customFormat="1" ht="14.25" x14ac:dyDescent="0.2">
      <c r="B107" s="5"/>
      <c r="F107" s="18"/>
      <c r="G107" s="19"/>
      <c r="H107" s="10"/>
      <c r="I107" s="10"/>
      <c r="J107" s="20"/>
    </row>
    <row r="108" spans="2:10" s="7" customFormat="1" ht="14.25" x14ac:dyDescent="0.2">
      <c r="B108" s="5">
        <v>4</v>
      </c>
      <c r="C108" s="7" t="s">
        <v>63</v>
      </c>
      <c r="F108" s="18"/>
      <c r="G108" s="19"/>
      <c r="H108" s="10"/>
      <c r="I108" s="10"/>
      <c r="J108" s="20"/>
    </row>
    <row r="109" spans="2:10" s="7" customFormat="1" ht="14.25" x14ac:dyDescent="0.2">
      <c r="B109" s="5"/>
      <c r="C109" s="7" t="s">
        <v>64</v>
      </c>
      <c r="F109" s="18"/>
      <c r="G109" s="19"/>
      <c r="H109" s="39"/>
      <c r="I109" s="10"/>
      <c r="J109" s="20"/>
    </row>
    <row r="110" spans="2:10" s="7" customFormat="1" ht="14.25" x14ac:dyDescent="0.2">
      <c r="B110" s="5"/>
      <c r="C110" s="7" t="s">
        <v>65</v>
      </c>
      <c r="F110" s="18"/>
      <c r="G110" s="19"/>
      <c r="H110" s="39"/>
      <c r="I110" s="10"/>
      <c r="J110" s="20"/>
    </row>
    <row r="111" spans="2:10" s="7" customFormat="1" ht="14.25" x14ac:dyDescent="0.2">
      <c r="B111" s="5"/>
      <c r="C111" s="31" t="s">
        <v>66</v>
      </c>
      <c r="F111" s="18"/>
      <c r="G111" s="19"/>
      <c r="H111" s="40"/>
      <c r="I111" s="10"/>
      <c r="J111" s="20"/>
    </row>
    <row r="112" spans="2:10" s="7" customFormat="1" ht="14.25" x14ac:dyDescent="0.2">
      <c r="B112" s="5"/>
      <c r="C112" s="7" t="s">
        <v>10</v>
      </c>
      <c r="D112" s="7">
        <v>10</v>
      </c>
      <c r="F112" s="80">
        <v>0</v>
      </c>
      <c r="G112" s="19">
        <f>D112*F112</f>
        <v>0</v>
      </c>
      <c r="H112" s="39"/>
      <c r="I112" s="10"/>
      <c r="J112" s="20"/>
    </row>
    <row r="113" spans="2:10" s="7" customFormat="1" x14ac:dyDescent="0.25">
      <c r="B113" s="5"/>
      <c r="C113" s="31" t="s">
        <v>67</v>
      </c>
      <c r="F113" s="18"/>
      <c r="G113" s="19"/>
      <c r="H113" s="21"/>
      <c r="I113" s="10"/>
      <c r="J113" s="20"/>
    </row>
    <row r="114" spans="2:10" s="7" customFormat="1" ht="14.25" x14ac:dyDescent="0.2">
      <c r="B114" s="5"/>
      <c r="C114" s="7" t="s">
        <v>10</v>
      </c>
      <c r="D114" s="7">
        <v>12</v>
      </c>
      <c r="F114" s="80">
        <v>0</v>
      </c>
      <c r="G114" s="19">
        <f>D114*F114</f>
        <v>0</v>
      </c>
      <c r="H114" s="10"/>
      <c r="I114" s="10"/>
      <c r="J114" s="20"/>
    </row>
    <row r="115" spans="2:10" s="7" customFormat="1" ht="14.25" x14ac:dyDescent="0.2">
      <c r="B115" s="5"/>
      <c r="C115" s="31" t="s">
        <v>68</v>
      </c>
      <c r="F115" s="18"/>
      <c r="G115" s="19"/>
      <c r="H115" s="10"/>
      <c r="I115" s="10"/>
      <c r="J115" s="20"/>
    </row>
    <row r="116" spans="2:10" s="7" customFormat="1" ht="14.25" x14ac:dyDescent="0.2">
      <c r="B116" s="5"/>
      <c r="C116" s="23" t="s">
        <v>69</v>
      </c>
      <c r="D116" s="23"/>
      <c r="E116" s="23"/>
      <c r="F116" s="24"/>
      <c r="G116" s="25"/>
      <c r="H116" s="10"/>
      <c r="I116" s="10"/>
      <c r="J116" s="20"/>
    </row>
    <row r="117" spans="2:10" s="7" customFormat="1" x14ac:dyDescent="0.25">
      <c r="B117" s="26"/>
      <c r="C117" s="6" t="s">
        <v>70</v>
      </c>
      <c r="D117" s="6"/>
      <c r="E117" s="6"/>
      <c r="F117" s="8"/>
      <c r="G117" s="27">
        <f>SUM(G92:G116)</f>
        <v>0</v>
      </c>
      <c r="H117" s="10"/>
      <c r="I117" s="10"/>
      <c r="J117" s="20"/>
    </row>
    <row r="118" spans="2:10" s="7" customFormat="1" x14ac:dyDescent="0.25">
      <c r="B118" s="26"/>
      <c r="C118" s="6"/>
      <c r="D118" s="6"/>
      <c r="E118" s="6"/>
      <c r="F118" s="8"/>
      <c r="G118" s="27"/>
      <c r="H118" s="10"/>
      <c r="I118" s="10"/>
      <c r="J118" s="20"/>
    </row>
    <row r="119" spans="2:10" s="7" customFormat="1" x14ac:dyDescent="0.25">
      <c r="B119" s="26"/>
      <c r="C119" s="6"/>
      <c r="D119" s="6"/>
      <c r="E119" s="6"/>
      <c r="F119" s="8"/>
      <c r="G119" s="27"/>
      <c r="H119" s="10"/>
      <c r="I119" s="10"/>
      <c r="J119" s="20"/>
    </row>
    <row r="120" spans="2:10" s="7" customFormat="1" ht="14.25" x14ac:dyDescent="0.2">
      <c r="B120" s="5"/>
      <c r="C120" s="5"/>
      <c r="F120" s="18"/>
      <c r="G120" s="19"/>
      <c r="H120" s="10"/>
      <c r="I120" s="10"/>
      <c r="J120" s="20"/>
    </row>
    <row r="121" spans="2:10" s="7" customFormat="1" x14ac:dyDescent="0.25">
      <c r="B121" s="17" t="s">
        <v>71</v>
      </c>
      <c r="C121" s="6" t="s">
        <v>72</v>
      </c>
      <c r="D121" s="6"/>
      <c r="F121" s="18"/>
      <c r="G121" s="19"/>
      <c r="H121" s="10"/>
      <c r="I121" s="10"/>
      <c r="J121" s="20"/>
    </row>
    <row r="122" spans="2:10" s="7" customFormat="1" ht="14.25" x14ac:dyDescent="0.2">
      <c r="B122" s="5"/>
      <c r="F122" s="18"/>
      <c r="G122" s="19"/>
      <c r="H122" s="10"/>
      <c r="I122" s="10"/>
      <c r="J122" s="20"/>
    </row>
    <row r="123" spans="2:10" s="7" customFormat="1" ht="14.25" x14ac:dyDescent="0.2">
      <c r="B123" s="5">
        <v>1</v>
      </c>
      <c r="C123" s="7" t="s">
        <v>73</v>
      </c>
      <c r="F123" s="18"/>
      <c r="G123" s="19"/>
      <c r="H123" s="10"/>
      <c r="I123" s="10"/>
      <c r="J123" s="20"/>
    </row>
    <row r="124" spans="2:10" s="7" customFormat="1" ht="14.25" x14ac:dyDescent="0.2">
      <c r="B124" s="5"/>
      <c r="C124" s="7" t="s">
        <v>74</v>
      </c>
      <c r="F124" s="18"/>
      <c r="G124" s="19"/>
      <c r="H124" s="10"/>
      <c r="I124" s="10"/>
      <c r="J124" s="20"/>
    </row>
    <row r="125" spans="2:10" s="7" customFormat="1" ht="14.25" x14ac:dyDescent="0.2">
      <c r="B125" s="5"/>
      <c r="C125" s="7" t="s">
        <v>35</v>
      </c>
      <c r="D125" s="7">
        <v>0.9</v>
      </c>
      <c r="F125" s="80">
        <v>0</v>
      </c>
      <c r="G125" s="19">
        <f>D125*F125</f>
        <v>0</v>
      </c>
      <c r="H125" s="10"/>
      <c r="I125" s="10"/>
      <c r="J125" s="20"/>
    </row>
    <row r="126" spans="2:10" s="7" customFormat="1" ht="14.25" x14ac:dyDescent="0.2">
      <c r="B126" s="5"/>
      <c r="F126" s="18"/>
      <c r="G126" s="19"/>
      <c r="H126" s="10"/>
      <c r="I126" s="10"/>
      <c r="J126" s="20"/>
    </row>
    <row r="127" spans="2:10" s="7" customFormat="1" ht="14.25" x14ac:dyDescent="0.2">
      <c r="B127" s="5">
        <v>2</v>
      </c>
      <c r="C127" s="7" t="s">
        <v>96</v>
      </c>
      <c r="F127" s="18"/>
      <c r="G127" s="19"/>
      <c r="H127" s="10"/>
      <c r="I127" s="10"/>
      <c r="J127" s="20"/>
    </row>
    <row r="128" spans="2:10" s="7" customFormat="1" ht="14.25" x14ac:dyDescent="0.2">
      <c r="B128" s="5"/>
      <c r="C128" s="7" t="s">
        <v>10</v>
      </c>
      <c r="D128" s="7">
        <v>2</v>
      </c>
      <c r="F128" s="80">
        <v>0</v>
      </c>
      <c r="G128" s="19">
        <f>D128*F128</f>
        <v>0</v>
      </c>
      <c r="H128" s="10"/>
      <c r="I128" s="10"/>
      <c r="J128" s="20"/>
    </row>
    <row r="129" spans="2:10" s="7" customFormat="1" ht="14.25" x14ac:dyDescent="0.2">
      <c r="B129" s="5"/>
      <c r="F129" s="18"/>
      <c r="G129" s="19"/>
      <c r="H129" s="10"/>
      <c r="I129" s="10"/>
      <c r="J129" s="20"/>
    </row>
    <row r="130" spans="2:10" s="7" customFormat="1" x14ac:dyDescent="0.25">
      <c r="B130" s="5"/>
      <c r="C130" s="41" t="s">
        <v>75</v>
      </c>
      <c r="D130" s="35"/>
      <c r="E130" s="35"/>
      <c r="F130" s="36"/>
      <c r="G130" s="42">
        <f>SUM(G125:G128)</f>
        <v>0</v>
      </c>
      <c r="H130" s="10"/>
      <c r="I130" s="10"/>
      <c r="J130" s="20"/>
    </row>
    <row r="131" spans="2:10" s="7" customFormat="1" x14ac:dyDescent="0.25">
      <c r="B131" s="5"/>
      <c r="C131" s="6"/>
      <c r="F131" s="38"/>
      <c r="G131" s="27"/>
      <c r="H131" s="10"/>
      <c r="I131" s="10"/>
      <c r="J131" s="20"/>
    </row>
    <row r="132" spans="2:10" s="7" customFormat="1" x14ac:dyDescent="0.25">
      <c r="B132" s="5"/>
      <c r="C132" s="6"/>
      <c r="F132" s="38"/>
      <c r="G132" s="27"/>
      <c r="H132" s="10"/>
      <c r="I132" s="10"/>
      <c r="J132" s="20"/>
    </row>
    <row r="133" spans="2:10" s="7" customFormat="1" x14ac:dyDescent="0.25">
      <c r="B133" s="5"/>
      <c r="C133" s="6"/>
      <c r="F133" s="18"/>
      <c r="G133" s="27"/>
      <c r="H133" s="10"/>
      <c r="I133" s="10"/>
      <c r="J133" s="20"/>
    </row>
    <row r="134" spans="2:10" s="7" customFormat="1" x14ac:dyDescent="0.25">
      <c r="B134" s="43" t="s">
        <v>76</v>
      </c>
      <c r="C134" s="6" t="s">
        <v>206</v>
      </c>
      <c r="D134" s="12"/>
      <c r="E134" s="12"/>
      <c r="F134" s="44"/>
      <c r="G134" s="45"/>
      <c r="H134" s="10"/>
      <c r="I134" s="10"/>
      <c r="J134" s="20"/>
    </row>
    <row r="135" spans="2:10" s="7" customFormat="1" ht="14.25" x14ac:dyDescent="0.2">
      <c r="B135" s="5"/>
      <c r="F135" s="18"/>
      <c r="G135" s="19"/>
      <c r="H135" s="10"/>
      <c r="I135" s="10"/>
      <c r="J135" s="20"/>
    </row>
    <row r="136" spans="2:10" s="7" customFormat="1" ht="14.25" x14ac:dyDescent="0.2">
      <c r="B136" s="82">
        <v>1</v>
      </c>
      <c r="C136" s="7" t="s">
        <v>207</v>
      </c>
      <c r="F136" s="18"/>
      <c r="G136" s="19"/>
      <c r="H136" s="10"/>
      <c r="I136" s="10"/>
      <c r="J136" s="20"/>
    </row>
    <row r="137" spans="2:10" s="7" customFormat="1" ht="14.25" x14ac:dyDescent="0.2">
      <c r="B137" s="5"/>
      <c r="C137" s="31" t="s">
        <v>26</v>
      </c>
      <c r="D137" s="7">
        <v>1</v>
      </c>
      <c r="E137" s="3"/>
      <c r="F137" s="80">
        <v>0</v>
      </c>
      <c r="G137" s="87">
        <f>D137*F137</f>
        <v>0</v>
      </c>
      <c r="H137" s="10"/>
      <c r="I137" s="10"/>
      <c r="J137" s="20"/>
    </row>
    <row r="138" spans="2:10" s="7" customFormat="1" x14ac:dyDescent="0.25">
      <c r="B138" s="5"/>
      <c r="C138" s="84"/>
      <c r="D138" s="23"/>
      <c r="E138" s="2"/>
      <c r="F138" s="85"/>
      <c r="G138" s="86"/>
      <c r="H138" s="10"/>
      <c r="I138" s="10"/>
      <c r="J138" s="20"/>
    </row>
    <row r="139" spans="2:10" s="7" customFormat="1" x14ac:dyDescent="0.25">
      <c r="B139" s="5"/>
      <c r="C139" s="88" t="s">
        <v>208</v>
      </c>
      <c r="E139" s="3"/>
      <c r="F139" s="83"/>
      <c r="G139" s="46">
        <f>G137</f>
        <v>0</v>
      </c>
      <c r="H139" s="10"/>
      <c r="I139" s="10"/>
      <c r="J139" s="20"/>
    </row>
    <row r="140" spans="2:10" s="7" customFormat="1" x14ac:dyDescent="0.25">
      <c r="B140" s="5"/>
      <c r="C140" s="88"/>
      <c r="E140" s="3"/>
      <c r="F140" s="83"/>
      <c r="G140" s="46"/>
      <c r="H140" s="10"/>
      <c r="I140" s="10"/>
      <c r="J140" s="20"/>
    </row>
    <row r="141" spans="2:10" s="7" customFormat="1" ht="14.25" x14ac:dyDescent="0.2">
      <c r="B141" s="5"/>
      <c r="F141" s="18"/>
      <c r="G141" s="19"/>
      <c r="H141" s="10"/>
      <c r="I141" s="10"/>
      <c r="J141" s="20"/>
    </row>
    <row r="142" spans="2:10" s="7" customFormat="1" x14ac:dyDescent="0.25">
      <c r="B142" s="5"/>
      <c r="C142" s="6"/>
      <c r="F142" s="18"/>
      <c r="G142" s="46"/>
      <c r="H142" s="10"/>
      <c r="I142" s="10"/>
      <c r="J142" s="20"/>
    </row>
    <row r="143" spans="2:10" s="7" customFormat="1" x14ac:dyDescent="0.25">
      <c r="B143" s="43" t="s">
        <v>99</v>
      </c>
      <c r="C143" s="6" t="s">
        <v>98</v>
      </c>
      <c r="D143" s="6"/>
      <c r="E143" s="6"/>
      <c r="F143" s="8"/>
      <c r="G143" s="27"/>
      <c r="H143" s="10"/>
      <c r="I143" s="10"/>
      <c r="J143" s="20"/>
    </row>
    <row r="144" spans="2:10" s="7" customFormat="1" x14ac:dyDescent="0.25">
      <c r="B144" s="5"/>
      <c r="C144" s="6"/>
      <c r="D144" s="6"/>
      <c r="E144" s="6"/>
      <c r="F144" s="8"/>
      <c r="G144" s="27"/>
      <c r="H144" s="10"/>
      <c r="I144" s="10"/>
      <c r="J144" s="20"/>
    </row>
    <row r="145" spans="2:10" s="7" customFormat="1" ht="14.25" x14ac:dyDescent="0.2">
      <c r="B145" s="5">
        <v>1</v>
      </c>
      <c r="C145" s="7" t="s">
        <v>77</v>
      </c>
      <c r="F145" s="18"/>
      <c r="G145" s="19"/>
      <c r="H145" s="10"/>
      <c r="I145" s="10"/>
      <c r="J145" s="20"/>
    </row>
    <row r="146" spans="2:10" s="7" customFormat="1" ht="14.25" x14ac:dyDescent="0.2">
      <c r="B146" s="5"/>
      <c r="C146" s="7" t="s">
        <v>78</v>
      </c>
      <c r="F146" s="18"/>
      <c r="G146" s="19"/>
      <c r="H146" s="10"/>
      <c r="I146" s="10"/>
      <c r="J146" s="20"/>
    </row>
    <row r="147" spans="2:10" s="7" customFormat="1" ht="14.25" x14ac:dyDescent="0.2">
      <c r="B147" s="5"/>
      <c r="C147" s="7" t="s">
        <v>79</v>
      </c>
      <c r="F147" s="18"/>
      <c r="G147" s="19"/>
      <c r="H147" s="10"/>
      <c r="I147" s="10"/>
      <c r="J147" s="20"/>
    </row>
    <row r="148" spans="2:10" s="7" customFormat="1" ht="14.25" x14ac:dyDescent="0.2">
      <c r="B148" s="5"/>
      <c r="C148" s="7" t="s">
        <v>13</v>
      </c>
      <c r="D148" s="7">
        <v>1190</v>
      </c>
      <c r="F148" s="80">
        <v>0</v>
      </c>
      <c r="G148" s="19">
        <f>D148*F148</f>
        <v>0</v>
      </c>
      <c r="H148" s="10"/>
      <c r="I148" s="10"/>
      <c r="J148" s="20"/>
    </row>
    <row r="149" spans="2:10" s="7" customFormat="1" ht="14.25" x14ac:dyDescent="0.2">
      <c r="B149" s="5"/>
      <c r="F149" s="18"/>
      <c r="G149" s="19"/>
      <c r="H149" s="10"/>
      <c r="I149" s="10"/>
      <c r="J149" s="20"/>
    </row>
    <row r="150" spans="2:10" s="7" customFormat="1" ht="14.25" x14ac:dyDescent="0.2">
      <c r="B150" s="5">
        <v>2</v>
      </c>
      <c r="C150" s="7" t="s">
        <v>80</v>
      </c>
      <c r="F150" s="18"/>
      <c r="G150" s="19"/>
      <c r="H150" s="10"/>
      <c r="I150" s="10"/>
      <c r="J150" s="20"/>
    </row>
    <row r="151" spans="2:10" s="7" customFormat="1" ht="14.25" x14ac:dyDescent="0.2">
      <c r="B151" s="5"/>
      <c r="C151" s="7" t="s">
        <v>18</v>
      </c>
      <c r="D151" s="7">
        <v>5950</v>
      </c>
      <c r="F151" s="80">
        <v>0</v>
      </c>
      <c r="G151" s="19">
        <f>D151*F151</f>
        <v>0</v>
      </c>
      <c r="H151" s="10"/>
      <c r="I151" s="10"/>
      <c r="J151" s="20"/>
    </row>
    <row r="152" spans="2:10" s="7" customFormat="1" ht="14.25" x14ac:dyDescent="0.2">
      <c r="B152" s="5"/>
      <c r="F152" s="18"/>
      <c r="G152" s="19"/>
      <c r="H152" s="10"/>
      <c r="I152" s="10"/>
      <c r="J152" s="20"/>
    </row>
    <row r="153" spans="2:10" s="7" customFormat="1" ht="14.25" x14ac:dyDescent="0.2">
      <c r="B153" s="5">
        <v>3</v>
      </c>
      <c r="C153" s="7" t="s">
        <v>84</v>
      </c>
      <c r="F153" s="18"/>
      <c r="G153" s="19"/>
      <c r="H153" s="10"/>
      <c r="I153" s="10"/>
      <c r="J153" s="20"/>
    </row>
    <row r="154" spans="2:10" s="7" customFormat="1" ht="14.25" x14ac:dyDescent="0.2">
      <c r="B154" s="5"/>
      <c r="C154" s="7" t="s">
        <v>83</v>
      </c>
      <c r="D154" s="7">
        <v>5</v>
      </c>
      <c r="F154" s="80">
        <v>0</v>
      </c>
      <c r="G154" s="19">
        <f>D154*F154</f>
        <v>0</v>
      </c>
      <c r="H154" s="10"/>
      <c r="I154" s="10"/>
      <c r="J154" s="20"/>
    </row>
    <row r="155" spans="2:10" s="7" customFormat="1" ht="14.25" x14ac:dyDescent="0.2">
      <c r="B155" s="5"/>
      <c r="F155" s="18"/>
      <c r="G155" s="19"/>
      <c r="H155" s="10"/>
      <c r="I155" s="10"/>
      <c r="J155" s="20"/>
    </row>
    <row r="156" spans="2:10" s="7" customFormat="1" ht="14.25" x14ac:dyDescent="0.2">
      <c r="B156" s="5">
        <v>4</v>
      </c>
      <c r="C156" s="7" t="s">
        <v>82</v>
      </c>
      <c r="F156" s="18"/>
      <c r="G156" s="19"/>
      <c r="H156" s="10"/>
      <c r="I156" s="10"/>
      <c r="J156" s="20"/>
    </row>
    <row r="157" spans="2:10" s="7" customFormat="1" ht="14.25" x14ac:dyDescent="0.2">
      <c r="B157" s="5"/>
      <c r="C157" s="23" t="s">
        <v>89</v>
      </c>
      <c r="D157" s="23">
        <v>5</v>
      </c>
      <c r="E157" s="23"/>
      <c r="F157" s="81">
        <v>0</v>
      </c>
      <c r="G157" s="25">
        <f>D157*F157</f>
        <v>0</v>
      </c>
      <c r="H157" s="10"/>
      <c r="I157" s="10"/>
      <c r="J157" s="10"/>
    </row>
    <row r="158" spans="2:10" s="7" customFormat="1" ht="15.75" thickBot="1" x14ac:dyDescent="0.3">
      <c r="B158" s="5"/>
      <c r="C158" s="47" t="s">
        <v>81</v>
      </c>
      <c r="D158" s="47"/>
      <c r="E158" s="47"/>
      <c r="F158" s="48"/>
      <c r="G158" s="49">
        <f>G157+G154+G151+G148</f>
        <v>0</v>
      </c>
      <c r="H158" s="10"/>
      <c r="I158" s="10"/>
      <c r="J158" s="10"/>
    </row>
    <row r="159" spans="2:10" ht="15.75" thickTop="1" x14ac:dyDescent="0.25"/>
    <row r="161" spans="2:7" s="64" customFormat="1" ht="15.75" x14ac:dyDescent="0.25">
      <c r="B161" s="65" t="s">
        <v>198</v>
      </c>
      <c r="C161" s="65"/>
      <c r="D161" s="65"/>
      <c r="E161" s="65"/>
      <c r="F161" s="66"/>
      <c r="G161" s="67">
        <f>G40+G81+G117+G130+G139+G158</f>
        <v>0</v>
      </c>
    </row>
  </sheetData>
  <pageMargins left="0.7" right="0.7" top="0.75" bottom="0.75" header="0.3" footer="0.3"/>
  <pageSetup paperSize="9" orientation="portrait" r:id="rId1"/>
  <headerFooter>
    <oddFooter>&amp;CŠt.proj.: 568-08/21&amp;R&amp;P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U88"/>
  <sheetViews>
    <sheetView tabSelected="1" workbookViewId="0">
      <selection activeCell="C25" sqref="C25:U25"/>
    </sheetView>
  </sheetViews>
  <sheetFormatPr defaultRowHeight="12.75" x14ac:dyDescent="0.25"/>
  <cols>
    <col min="1" max="2" width="9.140625" style="55"/>
    <col min="3" max="4" width="5" style="51" customWidth="1"/>
    <col min="5" max="5" width="8" style="51" customWidth="1"/>
    <col min="6" max="6" width="13" style="51" customWidth="1"/>
    <col min="7" max="7" width="5.85546875" style="51" customWidth="1"/>
    <col min="8" max="8" width="8" style="51" customWidth="1"/>
    <col min="9" max="9" width="6.85546875" style="51" customWidth="1"/>
    <col min="10" max="11" width="1.85546875" style="51" customWidth="1"/>
    <col min="12" max="12" width="4" style="55" customWidth="1"/>
    <col min="13" max="13" width="1" style="55" customWidth="1"/>
    <col min="14" max="14" width="1.85546875" style="55" customWidth="1"/>
    <col min="15" max="15" width="5" style="55" customWidth="1"/>
    <col min="16" max="16" width="2.85546875" style="55" customWidth="1"/>
    <col min="17" max="17" width="8" style="58" customWidth="1"/>
    <col min="18" max="18" width="1.85546875" style="58" customWidth="1"/>
    <col min="19" max="19" width="2.85546875" style="58" customWidth="1"/>
    <col min="20" max="20" width="1" style="55" customWidth="1"/>
    <col min="21" max="21" width="14.85546875" style="98" customWidth="1"/>
    <col min="22" max="16384" width="9.140625" style="51"/>
  </cols>
  <sheetData>
    <row r="2" spans="1:21" ht="20.25" customHeight="1" x14ac:dyDescent="0.25">
      <c r="C2" s="112" t="s">
        <v>100</v>
      </c>
      <c r="D2" s="112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</row>
    <row r="3" spans="1:21" ht="20.25" customHeight="1" x14ac:dyDescent="0.25"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</row>
    <row r="4" spans="1:21" s="52" customFormat="1" ht="15" customHeight="1" x14ac:dyDescent="0.2">
      <c r="A4" s="56"/>
      <c r="B4" s="56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</row>
    <row r="5" spans="1:21" s="53" customFormat="1" ht="15" customHeight="1" x14ac:dyDescent="0.2">
      <c r="A5" s="54"/>
      <c r="B5" s="54" t="s">
        <v>101</v>
      </c>
      <c r="C5" s="117" t="s">
        <v>107</v>
      </c>
      <c r="D5" s="117"/>
      <c r="E5" s="117"/>
      <c r="F5" s="117"/>
      <c r="G5" s="117"/>
      <c r="H5" s="117"/>
      <c r="I5" s="117"/>
      <c r="J5" s="117"/>
      <c r="K5" s="117"/>
      <c r="L5" s="115" t="s">
        <v>103</v>
      </c>
      <c r="M5" s="115"/>
      <c r="N5" s="115"/>
      <c r="O5" s="116" t="s">
        <v>104</v>
      </c>
      <c r="P5" s="116"/>
      <c r="Q5" s="116" t="s">
        <v>105</v>
      </c>
      <c r="R5" s="116"/>
      <c r="S5" s="116"/>
      <c r="T5" s="116"/>
      <c r="U5" s="99" t="s">
        <v>106</v>
      </c>
    </row>
    <row r="6" spans="1:21" s="52" customFormat="1" ht="15" customHeight="1" x14ac:dyDescent="0.2">
      <c r="A6" s="56"/>
      <c r="B6" s="56"/>
      <c r="C6" s="119"/>
      <c r="D6" s="119"/>
      <c r="E6" s="119"/>
      <c r="F6" s="119"/>
      <c r="G6" s="119"/>
      <c r="H6" s="119"/>
      <c r="I6" s="119"/>
      <c r="J6" s="119"/>
      <c r="K6" s="119"/>
      <c r="L6" s="120"/>
      <c r="M6" s="120"/>
      <c r="N6" s="120"/>
      <c r="O6" s="121"/>
      <c r="P6" s="121"/>
      <c r="Q6" s="121"/>
      <c r="R6" s="121"/>
      <c r="S6" s="121"/>
      <c r="T6" s="121"/>
      <c r="U6" s="89"/>
    </row>
    <row r="7" spans="1:21" ht="54.75" customHeight="1" x14ac:dyDescent="0.25">
      <c r="A7" s="55" t="s">
        <v>102</v>
      </c>
      <c r="C7" s="122" t="s">
        <v>108</v>
      </c>
      <c r="D7" s="122"/>
      <c r="E7" s="122"/>
      <c r="F7" s="122"/>
      <c r="G7" s="122"/>
      <c r="H7" s="122"/>
      <c r="I7" s="122"/>
      <c r="J7" s="122"/>
      <c r="K7" s="122"/>
      <c r="L7" s="123"/>
      <c r="M7" s="123"/>
      <c r="N7" s="123"/>
      <c r="O7" s="123"/>
      <c r="P7" s="123"/>
      <c r="Q7" s="123"/>
      <c r="R7" s="123"/>
      <c r="S7" s="123"/>
      <c r="T7" s="123"/>
      <c r="U7" s="90"/>
    </row>
    <row r="8" spans="1:21" ht="14.25" customHeight="1" x14ac:dyDescent="0.25">
      <c r="B8" s="55">
        <v>1</v>
      </c>
      <c r="C8" s="105" t="s">
        <v>109</v>
      </c>
      <c r="D8" s="105"/>
      <c r="E8" s="105"/>
      <c r="F8" s="105"/>
      <c r="G8" s="105"/>
      <c r="H8" s="105"/>
      <c r="I8" s="105"/>
      <c r="J8" s="105"/>
      <c r="K8" s="105"/>
      <c r="L8" s="107" t="s">
        <v>110</v>
      </c>
      <c r="M8" s="107"/>
      <c r="N8" s="107"/>
      <c r="O8" s="111">
        <v>850</v>
      </c>
      <c r="P8" s="111"/>
      <c r="Q8" s="109">
        <v>0</v>
      </c>
      <c r="R8" s="109"/>
      <c r="S8" s="109"/>
      <c r="T8" s="109"/>
      <c r="U8" s="91">
        <f>Q8*O8</f>
        <v>0</v>
      </c>
    </row>
    <row r="9" spans="1:21" ht="14.25" customHeight="1" x14ac:dyDescent="0.25">
      <c r="B9" s="55">
        <v>2</v>
      </c>
      <c r="C9" s="105" t="s">
        <v>111</v>
      </c>
      <c r="D9" s="105"/>
      <c r="E9" s="105"/>
      <c r="F9" s="105"/>
      <c r="G9" s="105"/>
      <c r="H9" s="105"/>
      <c r="I9" s="105"/>
      <c r="J9" s="105"/>
      <c r="K9" s="105"/>
      <c r="L9" s="107" t="s">
        <v>110</v>
      </c>
      <c r="M9" s="107"/>
      <c r="N9" s="107"/>
      <c r="O9" s="108">
        <v>340</v>
      </c>
      <c r="P9" s="108"/>
      <c r="Q9" s="109">
        <v>0</v>
      </c>
      <c r="R9" s="109"/>
      <c r="S9" s="109"/>
      <c r="T9" s="109"/>
      <c r="U9" s="91">
        <f>Q9*O9</f>
        <v>0</v>
      </c>
    </row>
    <row r="10" spans="1:21" ht="14.25" customHeight="1" x14ac:dyDescent="0.25"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</row>
    <row r="11" spans="1:21" ht="13.5" customHeight="1" x14ac:dyDescent="0.25">
      <c r="A11" s="55" t="s">
        <v>140</v>
      </c>
      <c r="C11" s="110" t="s">
        <v>141</v>
      </c>
      <c r="D11" s="105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</row>
    <row r="12" spans="1:21" ht="14.25" customHeight="1" x14ac:dyDescent="0.25">
      <c r="B12" s="55">
        <v>1</v>
      </c>
      <c r="C12" s="105" t="s">
        <v>112</v>
      </c>
      <c r="D12" s="105"/>
      <c r="E12" s="105"/>
      <c r="F12" s="105"/>
      <c r="G12" s="105"/>
      <c r="H12" s="105"/>
      <c r="I12" s="105"/>
      <c r="J12" s="105"/>
      <c r="K12" s="105"/>
      <c r="L12" s="107" t="s">
        <v>113</v>
      </c>
      <c r="M12" s="107"/>
      <c r="N12" s="107"/>
      <c r="O12" s="111">
        <v>40</v>
      </c>
      <c r="P12" s="111"/>
      <c r="Q12" s="109">
        <v>0</v>
      </c>
      <c r="R12" s="109"/>
      <c r="S12" s="109"/>
      <c r="T12" s="109"/>
      <c r="U12" s="91">
        <f>O12*Q12</f>
        <v>0</v>
      </c>
    </row>
    <row r="13" spans="1:21" ht="14.25" customHeight="1" x14ac:dyDescent="0.25">
      <c r="B13" s="55">
        <v>2</v>
      </c>
      <c r="C13" s="105" t="s">
        <v>114</v>
      </c>
      <c r="D13" s="105"/>
      <c r="E13" s="105"/>
      <c r="F13" s="105"/>
      <c r="G13" s="105"/>
      <c r="H13" s="105"/>
      <c r="I13" s="105"/>
      <c r="J13" s="105"/>
      <c r="K13" s="105"/>
      <c r="L13" s="107" t="s">
        <v>115</v>
      </c>
      <c r="M13" s="107"/>
      <c r="N13" s="107"/>
      <c r="O13" s="108">
        <v>12</v>
      </c>
      <c r="P13" s="108"/>
      <c r="Q13" s="109">
        <v>0</v>
      </c>
      <c r="R13" s="109"/>
      <c r="S13" s="109"/>
      <c r="T13" s="109"/>
      <c r="U13" s="91">
        <f>O13*Q13</f>
        <v>0</v>
      </c>
    </row>
    <row r="14" spans="1:21" ht="14.25" customHeight="1" x14ac:dyDescent="0.25">
      <c r="C14" s="106"/>
      <c r="D14" s="106"/>
      <c r="E14" s="106"/>
      <c r="F14" s="106"/>
      <c r="G14" s="106"/>
      <c r="H14" s="106"/>
      <c r="I14" s="106"/>
      <c r="J14" s="106"/>
      <c r="K14" s="106"/>
      <c r="L14" s="106"/>
      <c r="M14" s="106"/>
      <c r="N14" s="106"/>
      <c r="O14" s="106"/>
      <c r="P14" s="106"/>
      <c r="Q14" s="106"/>
      <c r="R14" s="106"/>
      <c r="S14" s="106"/>
      <c r="T14" s="106"/>
      <c r="U14" s="91"/>
    </row>
    <row r="15" spans="1:21" ht="13.5" customHeight="1" x14ac:dyDescent="0.25">
      <c r="A15" s="55" t="s">
        <v>142</v>
      </c>
      <c r="C15" s="110" t="s">
        <v>143</v>
      </c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</row>
    <row r="16" spans="1:21" ht="14.25" customHeight="1" x14ac:dyDescent="0.25">
      <c r="B16" s="55">
        <v>1</v>
      </c>
      <c r="C16" s="126" t="s">
        <v>144</v>
      </c>
      <c r="D16" s="125"/>
      <c r="E16" s="125"/>
      <c r="F16" s="125"/>
      <c r="G16" s="125"/>
      <c r="H16" s="125"/>
      <c r="I16" s="125"/>
      <c r="J16" s="125"/>
      <c r="K16" s="125"/>
      <c r="L16" s="107" t="s">
        <v>115</v>
      </c>
      <c r="M16" s="107"/>
      <c r="N16" s="107"/>
      <c r="O16" s="111">
        <v>75</v>
      </c>
      <c r="P16" s="111"/>
      <c r="Q16" s="109">
        <v>0</v>
      </c>
      <c r="R16" s="109"/>
      <c r="S16" s="109"/>
      <c r="T16" s="109"/>
      <c r="U16" s="91">
        <f>O16*Q16</f>
        <v>0</v>
      </c>
    </row>
    <row r="17" spans="1:21" ht="14.25" customHeight="1" x14ac:dyDescent="0.25">
      <c r="B17" s="55">
        <v>2</v>
      </c>
      <c r="C17" s="126" t="s">
        <v>145</v>
      </c>
      <c r="D17" s="124"/>
      <c r="E17" s="124"/>
      <c r="F17" s="124"/>
      <c r="G17" s="124"/>
      <c r="H17" s="124"/>
      <c r="I17" s="124"/>
      <c r="J17" s="124"/>
      <c r="K17" s="124"/>
      <c r="L17" s="107" t="s">
        <v>115</v>
      </c>
      <c r="M17" s="107"/>
      <c r="N17" s="107"/>
      <c r="O17" s="111">
        <v>8</v>
      </c>
      <c r="P17" s="111"/>
      <c r="Q17" s="109">
        <v>0</v>
      </c>
      <c r="R17" s="109"/>
      <c r="S17" s="109"/>
      <c r="T17" s="109"/>
      <c r="U17" s="91">
        <f>O17*Q17</f>
        <v>0</v>
      </c>
    </row>
    <row r="18" spans="1:21" ht="14.25" customHeight="1" x14ac:dyDescent="0.25">
      <c r="B18" s="55">
        <v>3</v>
      </c>
      <c r="C18" s="124" t="s">
        <v>146</v>
      </c>
      <c r="D18" s="125"/>
      <c r="E18" s="125"/>
      <c r="F18" s="125"/>
      <c r="G18" s="125"/>
      <c r="H18" s="125"/>
      <c r="I18" s="125"/>
      <c r="J18" s="125"/>
      <c r="K18" s="125"/>
      <c r="L18" s="107" t="s">
        <v>115</v>
      </c>
      <c r="M18" s="107"/>
      <c r="N18" s="107"/>
      <c r="O18" s="108">
        <v>12</v>
      </c>
      <c r="P18" s="108"/>
      <c r="Q18" s="109">
        <v>0</v>
      </c>
      <c r="R18" s="109"/>
      <c r="S18" s="109"/>
      <c r="T18" s="109"/>
      <c r="U18" s="91">
        <f t="shared" ref="U18:U24" si="0">O18*Q18</f>
        <v>0</v>
      </c>
    </row>
    <row r="19" spans="1:21" ht="14.25" customHeight="1" x14ac:dyDescent="0.25">
      <c r="B19" s="55">
        <v>4</v>
      </c>
      <c r="C19" s="124" t="s">
        <v>147</v>
      </c>
      <c r="D19" s="125"/>
      <c r="E19" s="125"/>
      <c r="F19" s="125"/>
      <c r="G19" s="125"/>
      <c r="H19" s="125"/>
      <c r="I19" s="125"/>
      <c r="J19" s="125"/>
      <c r="K19" s="125"/>
      <c r="L19" s="107" t="s">
        <v>115</v>
      </c>
      <c r="M19" s="107"/>
      <c r="N19" s="107"/>
      <c r="O19" s="111">
        <v>8</v>
      </c>
      <c r="P19" s="111"/>
      <c r="Q19" s="109">
        <v>0</v>
      </c>
      <c r="R19" s="109"/>
      <c r="S19" s="109"/>
      <c r="T19" s="109"/>
      <c r="U19" s="91">
        <f t="shared" si="0"/>
        <v>0</v>
      </c>
    </row>
    <row r="20" spans="1:21" ht="14.25" customHeight="1" x14ac:dyDescent="0.25">
      <c r="B20" s="55">
        <v>5</v>
      </c>
      <c r="C20" s="124" t="s">
        <v>148</v>
      </c>
      <c r="D20" s="125"/>
      <c r="E20" s="125"/>
      <c r="F20" s="125"/>
      <c r="G20" s="125"/>
      <c r="H20" s="125"/>
      <c r="I20" s="125"/>
      <c r="J20" s="125"/>
      <c r="K20" s="125"/>
      <c r="L20" s="107" t="s">
        <v>115</v>
      </c>
      <c r="M20" s="107"/>
      <c r="N20" s="107"/>
      <c r="O20" s="111">
        <v>12</v>
      </c>
      <c r="P20" s="111"/>
      <c r="Q20" s="109">
        <v>0</v>
      </c>
      <c r="R20" s="109"/>
      <c r="S20" s="109"/>
      <c r="T20" s="109"/>
      <c r="U20" s="91">
        <f t="shared" si="0"/>
        <v>0</v>
      </c>
    </row>
    <row r="21" spans="1:21" ht="14.25" customHeight="1" x14ac:dyDescent="0.25">
      <c r="B21" s="55">
        <v>6</v>
      </c>
      <c r="C21" s="124" t="s">
        <v>149</v>
      </c>
      <c r="D21" s="124"/>
      <c r="E21" s="124"/>
      <c r="F21" s="124"/>
      <c r="G21" s="124"/>
      <c r="H21" s="124"/>
      <c r="I21" s="124"/>
      <c r="J21" s="124"/>
      <c r="K21" s="124"/>
      <c r="L21" s="107" t="s">
        <v>115</v>
      </c>
      <c r="M21" s="107"/>
      <c r="N21" s="107"/>
      <c r="O21" s="111">
        <v>8</v>
      </c>
      <c r="P21" s="111"/>
      <c r="Q21" s="109">
        <v>0</v>
      </c>
      <c r="R21" s="109"/>
      <c r="S21" s="109"/>
      <c r="T21" s="109"/>
      <c r="U21" s="91">
        <f t="shared" si="0"/>
        <v>0</v>
      </c>
    </row>
    <row r="22" spans="1:21" ht="13.5" customHeight="1" x14ac:dyDescent="0.25">
      <c r="B22" s="55">
        <v>7</v>
      </c>
      <c r="C22" s="124" t="s">
        <v>150</v>
      </c>
      <c r="D22" s="125"/>
      <c r="E22" s="125"/>
      <c r="F22" s="125"/>
      <c r="G22" s="125"/>
      <c r="H22" s="125"/>
      <c r="I22" s="125"/>
      <c r="J22" s="125"/>
      <c r="K22" s="125"/>
      <c r="L22" s="107" t="s">
        <v>115</v>
      </c>
      <c r="M22" s="107"/>
      <c r="N22" s="107"/>
      <c r="O22" s="111">
        <v>1</v>
      </c>
      <c r="P22" s="111"/>
      <c r="Q22" s="127">
        <v>0</v>
      </c>
      <c r="R22" s="127"/>
      <c r="S22" s="127"/>
      <c r="T22" s="127"/>
      <c r="U22" s="91">
        <f t="shared" si="0"/>
        <v>0</v>
      </c>
    </row>
    <row r="23" spans="1:21" ht="14.25" customHeight="1" x14ac:dyDescent="0.25">
      <c r="B23" s="55">
        <v>8</v>
      </c>
      <c r="C23" s="124" t="s">
        <v>151</v>
      </c>
      <c r="D23" s="125"/>
      <c r="E23" s="125"/>
      <c r="F23" s="125"/>
      <c r="G23" s="125"/>
      <c r="H23" s="125"/>
      <c r="I23" s="125"/>
      <c r="J23" s="125"/>
      <c r="K23" s="125"/>
      <c r="L23" s="107" t="s">
        <v>115</v>
      </c>
      <c r="M23" s="107"/>
      <c r="N23" s="107"/>
      <c r="O23" s="111">
        <v>2</v>
      </c>
      <c r="P23" s="111"/>
      <c r="Q23" s="109">
        <v>0</v>
      </c>
      <c r="R23" s="109"/>
      <c r="S23" s="109"/>
      <c r="T23" s="109"/>
      <c r="U23" s="91">
        <f t="shared" si="0"/>
        <v>0</v>
      </c>
    </row>
    <row r="24" spans="1:21" ht="14.25" customHeight="1" x14ac:dyDescent="0.25">
      <c r="B24" s="55">
        <v>9</v>
      </c>
      <c r="C24" s="124" t="s">
        <v>152</v>
      </c>
      <c r="D24" s="124"/>
      <c r="E24" s="124"/>
      <c r="F24" s="124"/>
      <c r="G24" s="124"/>
      <c r="H24" s="124"/>
      <c r="I24" s="124"/>
      <c r="J24" s="124"/>
      <c r="K24" s="124"/>
      <c r="L24" s="107" t="s">
        <v>115</v>
      </c>
      <c r="M24" s="107"/>
      <c r="N24" s="107"/>
      <c r="O24" s="111">
        <v>8</v>
      </c>
      <c r="P24" s="111"/>
      <c r="Q24" s="109">
        <v>0</v>
      </c>
      <c r="R24" s="109"/>
      <c r="S24" s="109"/>
      <c r="T24" s="109"/>
      <c r="U24" s="91">
        <f t="shared" si="0"/>
        <v>0</v>
      </c>
    </row>
    <row r="25" spans="1:21" ht="14.25" customHeight="1" x14ac:dyDescent="0.25"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  <c r="T25" s="129"/>
      <c r="U25" s="129"/>
    </row>
    <row r="26" spans="1:21" ht="27" customHeight="1" x14ac:dyDescent="0.25">
      <c r="A26" s="55" t="s">
        <v>153</v>
      </c>
      <c r="C26" s="128" t="s">
        <v>154</v>
      </c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</row>
    <row r="27" spans="1:21" ht="14.25" customHeight="1" x14ac:dyDescent="0.25">
      <c r="B27" s="55">
        <v>1</v>
      </c>
      <c r="C27" s="126" t="s">
        <v>155</v>
      </c>
      <c r="D27" s="125"/>
      <c r="E27" s="125"/>
      <c r="F27" s="125"/>
      <c r="G27" s="125"/>
      <c r="H27" s="125"/>
      <c r="I27" s="125"/>
      <c r="J27" s="125"/>
      <c r="K27" s="125"/>
      <c r="L27" s="107" t="s">
        <v>115</v>
      </c>
      <c r="M27" s="107"/>
      <c r="N27" s="107"/>
      <c r="O27" s="111">
        <v>1</v>
      </c>
      <c r="P27" s="111"/>
      <c r="Q27" s="109">
        <v>0</v>
      </c>
      <c r="R27" s="109"/>
      <c r="S27" s="109"/>
      <c r="T27" s="109"/>
      <c r="U27" s="92">
        <f>O27*Q27</f>
        <v>0</v>
      </c>
    </row>
    <row r="28" spans="1:21" ht="14.25" customHeight="1" x14ac:dyDescent="0.25">
      <c r="B28" s="55">
        <v>2</v>
      </c>
      <c r="C28" s="126" t="s">
        <v>156</v>
      </c>
      <c r="D28" s="125"/>
      <c r="E28" s="125"/>
      <c r="F28" s="125"/>
      <c r="G28" s="125"/>
      <c r="H28" s="125"/>
      <c r="I28" s="125"/>
      <c r="J28" s="125"/>
      <c r="K28" s="125"/>
      <c r="L28" s="107" t="s">
        <v>115</v>
      </c>
      <c r="M28" s="107"/>
      <c r="N28" s="107"/>
      <c r="O28" s="111">
        <v>3</v>
      </c>
      <c r="P28" s="111"/>
      <c r="Q28" s="131">
        <v>0</v>
      </c>
      <c r="R28" s="131"/>
      <c r="S28" s="131"/>
      <c r="T28" s="131"/>
      <c r="U28" s="91">
        <f>O28*Q28</f>
        <v>0</v>
      </c>
    </row>
    <row r="29" spans="1:21" ht="14.25" customHeight="1" x14ac:dyDescent="0.25">
      <c r="C29" s="134"/>
      <c r="D29" s="134"/>
      <c r="E29" s="134"/>
      <c r="F29" s="134"/>
      <c r="G29" s="134"/>
      <c r="H29" s="134"/>
      <c r="I29" s="134"/>
      <c r="J29" s="134"/>
      <c r="K29" s="134"/>
      <c r="L29" s="134"/>
      <c r="M29" s="134"/>
      <c r="N29" s="134"/>
      <c r="O29" s="134"/>
      <c r="P29" s="134"/>
      <c r="Q29" s="134"/>
      <c r="R29" s="134"/>
      <c r="S29" s="134"/>
      <c r="T29" s="134"/>
      <c r="U29" s="134"/>
    </row>
    <row r="30" spans="1:21" ht="27" customHeight="1" x14ac:dyDescent="0.25">
      <c r="A30" s="55" t="s">
        <v>157</v>
      </c>
      <c r="C30" s="128" t="s">
        <v>158</v>
      </c>
      <c r="D30" s="132"/>
      <c r="E30" s="132"/>
      <c r="F30" s="132"/>
      <c r="G30" s="132"/>
      <c r="H30" s="132"/>
      <c r="I30" s="132"/>
      <c r="J30" s="132"/>
      <c r="K30" s="132"/>
      <c r="L30" s="132"/>
      <c r="M30" s="132"/>
      <c r="N30" s="132"/>
      <c r="O30" s="132"/>
      <c r="P30" s="132"/>
      <c r="Q30" s="132"/>
      <c r="R30" s="132"/>
      <c r="S30" s="132"/>
      <c r="T30" s="132"/>
      <c r="U30" s="132"/>
    </row>
    <row r="31" spans="1:21" ht="13.5" customHeight="1" x14ac:dyDescent="0.25">
      <c r="B31" s="55">
        <v>1</v>
      </c>
      <c r="C31" s="124" t="s">
        <v>159</v>
      </c>
      <c r="D31" s="124"/>
      <c r="E31" s="124"/>
      <c r="F31" s="124"/>
      <c r="G31" s="124"/>
      <c r="H31" s="124"/>
      <c r="I31" s="124"/>
      <c r="J31" s="124"/>
      <c r="K31" s="124"/>
      <c r="L31" s="107" t="s">
        <v>115</v>
      </c>
      <c r="M31" s="107"/>
      <c r="N31" s="107"/>
      <c r="O31" s="111">
        <v>3</v>
      </c>
      <c r="P31" s="111"/>
      <c r="Q31" s="133">
        <v>0</v>
      </c>
      <c r="R31" s="133"/>
      <c r="S31" s="133"/>
      <c r="T31" s="133"/>
      <c r="U31" s="93">
        <f>O31*Q31</f>
        <v>0</v>
      </c>
    </row>
    <row r="32" spans="1:21" ht="14.25" customHeight="1" x14ac:dyDescent="0.25">
      <c r="B32" s="55">
        <v>2</v>
      </c>
      <c r="C32" s="110" t="s">
        <v>160</v>
      </c>
      <c r="D32" s="110"/>
      <c r="E32" s="110"/>
      <c r="F32" s="110"/>
      <c r="G32" s="110"/>
      <c r="H32" s="110"/>
      <c r="I32" s="110"/>
      <c r="J32" s="110"/>
      <c r="K32" s="110"/>
      <c r="L32" s="107" t="s">
        <v>115</v>
      </c>
      <c r="M32" s="107"/>
      <c r="N32" s="107"/>
      <c r="O32" s="111">
        <v>2</v>
      </c>
      <c r="P32" s="111"/>
      <c r="Q32" s="130">
        <v>0</v>
      </c>
      <c r="R32" s="130"/>
      <c r="S32" s="130"/>
      <c r="T32" s="130"/>
      <c r="U32" s="93">
        <f t="shared" ref="U32:U39" si="1">O32*Q32</f>
        <v>0</v>
      </c>
    </row>
    <row r="33" spans="1:21" ht="15" customHeight="1" x14ac:dyDescent="0.25">
      <c r="B33" s="55">
        <v>3</v>
      </c>
      <c r="C33" s="110" t="s">
        <v>161</v>
      </c>
      <c r="D33" s="110"/>
      <c r="E33" s="110"/>
      <c r="F33" s="110"/>
      <c r="G33" s="110"/>
      <c r="H33" s="110"/>
      <c r="I33" s="110"/>
      <c r="J33" s="110"/>
      <c r="K33" s="110"/>
      <c r="L33" s="107" t="s">
        <v>115</v>
      </c>
      <c r="M33" s="107"/>
      <c r="N33" s="107"/>
      <c r="O33" s="111">
        <v>4</v>
      </c>
      <c r="P33" s="111"/>
      <c r="Q33" s="130">
        <v>0</v>
      </c>
      <c r="R33" s="130"/>
      <c r="S33" s="130"/>
      <c r="T33" s="130"/>
      <c r="U33" s="93">
        <f t="shared" si="1"/>
        <v>0</v>
      </c>
    </row>
    <row r="34" spans="1:21" ht="14.25" customHeight="1" x14ac:dyDescent="0.25">
      <c r="B34" s="55">
        <v>4</v>
      </c>
      <c r="C34" s="110" t="s">
        <v>162</v>
      </c>
      <c r="D34" s="110"/>
      <c r="E34" s="110"/>
      <c r="F34" s="110"/>
      <c r="G34" s="110"/>
      <c r="H34" s="110"/>
      <c r="I34" s="110"/>
      <c r="J34" s="110"/>
      <c r="K34" s="110"/>
      <c r="L34" s="107" t="s">
        <v>115</v>
      </c>
      <c r="M34" s="107"/>
      <c r="N34" s="107"/>
      <c r="O34" s="111">
        <v>4</v>
      </c>
      <c r="P34" s="111"/>
      <c r="Q34" s="133">
        <v>0</v>
      </c>
      <c r="R34" s="133"/>
      <c r="S34" s="133"/>
      <c r="T34" s="133"/>
      <c r="U34" s="93">
        <f t="shared" si="1"/>
        <v>0</v>
      </c>
    </row>
    <row r="35" spans="1:21" ht="15" customHeight="1" x14ac:dyDescent="0.25">
      <c r="B35" s="55">
        <v>5</v>
      </c>
      <c r="C35" s="110" t="s">
        <v>163</v>
      </c>
      <c r="D35" s="110"/>
      <c r="E35" s="110"/>
      <c r="F35" s="110"/>
      <c r="G35" s="110"/>
      <c r="H35" s="110"/>
      <c r="I35" s="110"/>
      <c r="J35" s="110"/>
      <c r="K35" s="110"/>
      <c r="L35" s="107" t="s">
        <v>115</v>
      </c>
      <c r="M35" s="107"/>
      <c r="N35" s="107"/>
      <c r="O35" s="111">
        <v>2</v>
      </c>
      <c r="P35" s="111"/>
      <c r="Q35" s="130">
        <v>0</v>
      </c>
      <c r="R35" s="130"/>
      <c r="S35" s="130"/>
      <c r="T35" s="130"/>
      <c r="U35" s="93">
        <f t="shared" si="1"/>
        <v>0</v>
      </c>
    </row>
    <row r="36" spans="1:21" ht="15" customHeight="1" x14ac:dyDescent="0.25">
      <c r="B36" s="55">
        <v>6</v>
      </c>
      <c r="C36" s="110" t="s">
        <v>164</v>
      </c>
      <c r="D36" s="110"/>
      <c r="E36" s="110"/>
      <c r="F36" s="110"/>
      <c r="G36" s="110"/>
      <c r="H36" s="110"/>
      <c r="I36" s="110"/>
      <c r="J36" s="110"/>
      <c r="K36" s="110"/>
      <c r="L36" s="107" t="s">
        <v>115</v>
      </c>
      <c r="M36" s="107"/>
      <c r="N36" s="107"/>
      <c r="O36" s="111">
        <v>3</v>
      </c>
      <c r="P36" s="111"/>
      <c r="Q36" s="133">
        <v>0</v>
      </c>
      <c r="R36" s="133"/>
      <c r="S36" s="133"/>
      <c r="T36" s="133"/>
      <c r="U36" s="93">
        <f t="shared" si="1"/>
        <v>0</v>
      </c>
    </row>
    <row r="37" spans="1:21" ht="14.25" customHeight="1" x14ac:dyDescent="0.25">
      <c r="B37" s="55">
        <v>7</v>
      </c>
      <c r="C37" s="135" t="s">
        <v>165</v>
      </c>
      <c r="D37" s="110"/>
      <c r="E37" s="110"/>
      <c r="F37" s="110"/>
      <c r="G37" s="110"/>
      <c r="H37" s="110"/>
      <c r="I37" s="110"/>
      <c r="J37" s="110"/>
      <c r="K37" s="110"/>
      <c r="L37" s="107" t="s">
        <v>116</v>
      </c>
      <c r="M37" s="107"/>
      <c r="N37" s="107"/>
      <c r="O37" s="108">
        <v>1</v>
      </c>
      <c r="P37" s="108"/>
      <c r="Q37" s="133">
        <v>0</v>
      </c>
      <c r="R37" s="133"/>
      <c r="S37" s="133"/>
      <c r="T37" s="133"/>
      <c r="U37" s="93">
        <f t="shared" si="1"/>
        <v>0</v>
      </c>
    </row>
    <row r="38" spans="1:21" ht="30" customHeight="1" x14ac:dyDescent="0.25">
      <c r="B38" s="55">
        <v>8</v>
      </c>
      <c r="C38" s="135" t="s">
        <v>166</v>
      </c>
      <c r="D38" s="104"/>
      <c r="E38" s="104"/>
      <c r="F38" s="104"/>
      <c r="G38" s="104"/>
      <c r="H38" s="104"/>
      <c r="I38" s="104"/>
      <c r="J38" s="104"/>
      <c r="K38" s="104"/>
      <c r="L38" s="136" t="s">
        <v>10</v>
      </c>
      <c r="M38" s="136"/>
      <c r="N38" s="136"/>
      <c r="O38" s="136">
        <v>1</v>
      </c>
      <c r="P38" s="136"/>
      <c r="Q38" s="130">
        <v>0</v>
      </c>
      <c r="R38" s="130"/>
      <c r="S38" s="130"/>
      <c r="T38" s="130"/>
      <c r="U38" s="91">
        <f t="shared" si="1"/>
        <v>0</v>
      </c>
    </row>
    <row r="39" spans="1:21" ht="13.5" customHeight="1" x14ac:dyDescent="0.25">
      <c r="B39" s="55">
        <v>9</v>
      </c>
      <c r="C39" s="105" t="s">
        <v>167</v>
      </c>
      <c r="D39" s="105"/>
      <c r="E39" s="105"/>
      <c r="F39" s="105"/>
      <c r="G39" s="105"/>
      <c r="H39" s="105"/>
      <c r="I39" s="105"/>
      <c r="J39" s="105"/>
      <c r="K39" s="105"/>
      <c r="L39" s="136" t="s">
        <v>10</v>
      </c>
      <c r="M39" s="136"/>
      <c r="N39" s="136"/>
      <c r="O39" s="136">
        <v>1</v>
      </c>
      <c r="P39" s="136"/>
      <c r="Q39" s="130">
        <v>0</v>
      </c>
      <c r="R39" s="130"/>
      <c r="S39" s="130"/>
      <c r="T39" s="130"/>
      <c r="U39" s="91">
        <f t="shared" si="1"/>
        <v>0</v>
      </c>
    </row>
    <row r="40" spans="1:21" ht="13.5" customHeight="1" x14ac:dyDescent="0.25"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</row>
    <row r="41" spans="1:21" ht="30.75" customHeight="1" x14ac:dyDescent="0.25">
      <c r="A41" s="55" t="s">
        <v>168</v>
      </c>
      <c r="C41" s="105" t="s">
        <v>169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57"/>
      <c r="U41" s="91"/>
    </row>
    <row r="42" spans="1:21" ht="13.5" customHeight="1" x14ac:dyDescent="0.25">
      <c r="B42" s="55">
        <v>1</v>
      </c>
      <c r="C42" s="105" t="s">
        <v>117</v>
      </c>
      <c r="D42" s="105"/>
      <c r="E42" s="105"/>
      <c r="F42" s="105"/>
      <c r="G42" s="105"/>
      <c r="H42" s="105"/>
      <c r="I42" s="105"/>
      <c r="J42" s="105"/>
      <c r="K42" s="105"/>
      <c r="L42" s="107" t="s">
        <v>118</v>
      </c>
      <c r="M42" s="107"/>
      <c r="N42" s="107"/>
      <c r="O42" s="137">
        <v>3</v>
      </c>
      <c r="P42" s="137"/>
      <c r="Q42" s="138">
        <v>0</v>
      </c>
      <c r="R42" s="138"/>
      <c r="S42" s="138"/>
      <c r="T42" s="138"/>
      <c r="U42" s="94">
        <f>Q42*O42</f>
        <v>0</v>
      </c>
    </row>
    <row r="43" spans="1:21" ht="14.25" customHeight="1" x14ac:dyDescent="0.25">
      <c r="B43" s="55">
        <v>2</v>
      </c>
      <c r="C43" s="105" t="s">
        <v>119</v>
      </c>
      <c r="D43" s="105"/>
      <c r="E43" s="105"/>
      <c r="F43" s="105"/>
      <c r="G43" s="105"/>
      <c r="H43" s="105"/>
      <c r="I43" s="105"/>
      <c r="J43" s="105"/>
      <c r="K43" s="105"/>
      <c r="L43" s="107" t="s">
        <v>120</v>
      </c>
      <c r="M43" s="107"/>
      <c r="N43" s="107"/>
      <c r="O43" s="139">
        <v>5</v>
      </c>
      <c r="P43" s="139"/>
      <c r="Q43" s="109">
        <v>0</v>
      </c>
      <c r="R43" s="109"/>
      <c r="S43" s="109"/>
      <c r="T43" s="109"/>
      <c r="U43" s="94">
        <f t="shared" ref="U43:U57" si="2">Q43*O43</f>
        <v>0</v>
      </c>
    </row>
    <row r="44" spans="1:21" ht="13.5" customHeight="1" x14ac:dyDescent="0.25">
      <c r="B44" s="55">
        <v>3</v>
      </c>
      <c r="C44" s="105" t="s">
        <v>121</v>
      </c>
      <c r="D44" s="105"/>
      <c r="E44" s="105"/>
      <c r="F44" s="105"/>
      <c r="G44" s="105"/>
      <c r="H44" s="105"/>
      <c r="I44" s="105"/>
      <c r="J44" s="105"/>
      <c r="K44" s="105"/>
      <c r="L44" s="107" t="s">
        <v>120</v>
      </c>
      <c r="M44" s="107"/>
      <c r="N44" s="107"/>
      <c r="O44" s="139">
        <v>2</v>
      </c>
      <c r="P44" s="139"/>
      <c r="Q44" s="138">
        <v>0</v>
      </c>
      <c r="R44" s="138"/>
      <c r="S44" s="138"/>
      <c r="T44" s="138"/>
      <c r="U44" s="94">
        <f t="shared" si="2"/>
        <v>0</v>
      </c>
    </row>
    <row r="45" spans="1:21" ht="13.5" customHeight="1" x14ac:dyDescent="0.25">
      <c r="B45" s="55">
        <v>4</v>
      </c>
      <c r="C45" s="105" t="s">
        <v>122</v>
      </c>
      <c r="D45" s="105"/>
      <c r="E45" s="105"/>
      <c r="F45" s="105"/>
      <c r="G45" s="105"/>
      <c r="H45" s="105"/>
      <c r="I45" s="105"/>
      <c r="J45" s="105"/>
      <c r="K45" s="105"/>
      <c r="L45" s="107" t="s">
        <v>120</v>
      </c>
      <c r="M45" s="107"/>
      <c r="N45" s="107"/>
      <c r="O45" s="139">
        <v>2</v>
      </c>
      <c r="P45" s="139"/>
      <c r="Q45" s="127">
        <v>0</v>
      </c>
      <c r="R45" s="127"/>
      <c r="S45" s="127"/>
      <c r="T45" s="127"/>
      <c r="U45" s="94">
        <f t="shared" si="2"/>
        <v>0</v>
      </c>
    </row>
    <row r="46" spans="1:21" ht="13.5" customHeight="1" x14ac:dyDescent="0.25">
      <c r="B46" s="55">
        <v>5</v>
      </c>
      <c r="C46" s="105" t="s">
        <v>123</v>
      </c>
      <c r="D46" s="105"/>
      <c r="E46" s="105"/>
      <c r="F46" s="105"/>
      <c r="G46" s="105"/>
      <c r="H46" s="105"/>
      <c r="I46" s="105"/>
      <c r="J46" s="105"/>
      <c r="K46" s="105"/>
      <c r="L46" s="107" t="s">
        <v>118</v>
      </c>
      <c r="M46" s="107"/>
      <c r="N46" s="107"/>
      <c r="O46" s="139">
        <v>2</v>
      </c>
      <c r="P46" s="139"/>
      <c r="Q46" s="127">
        <v>0</v>
      </c>
      <c r="R46" s="127"/>
      <c r="S46" s="127"/>
      <c r="T46" s="127"/>
      <c r="U46" s="94">
        <f t="shared" si="2"/>
        <v>0</v>
      </c>
    </row>
    <row r="47" spans="1:21" ht="14.25" customHeight="1" x14ac:dyDescent="0.25">
      <c r="B47" s="55">
        <v>6</v>
      </c>
      <c r="C47" s="105" t="s">
        <v>124</v>
      </c>
      <c r="D47" s="105"/>
      <c r="E47" s="105"/>
      <c r="F47" s="105"/>
      <c r="G47" s="105"/>
      <c r="H47" s="105"/>
      <c r="I47" s="105"/>
      <c r="J47" s="105"/>
      <c r="K47" s="105"/>
      <c r="L47" s="107" t="s">
        <v>118</v>
      </c>
      <c r="M47" s="107"/>
      <c r="N47" s="107"/>
      <c r="O47" s="139">
        <v>2</v>
      </c>
      <c r="P47" s="139"/>
      <c r="Q47" s="109">
        <v>0</v>
      </c>
      <c r="R47" s="109"/>
      <c r="S47" s="109"/>
      <c r="T47" s="109"/>
      <c r="U47" s="94">
        <f t="shared" si="2"/>
        <v>0</v>
      </c>
    </row>
    <row r="48" spans="1:21" ht="14.25" customHeight="1" x14ac:dyDescent="0.25">
      <c r="B48" s="55">
        <v>7</v>
      </c>
      <c r="C48" s="105" t="s">
        <v>125</v>
      </c>
      <c r="D48" s="105"/>
      <c r="E48" s="105"/>
      <c r="F48" s="105"/>
      <c r="G48" s="105"/>
      <c r="H48" s="105"/>
      <c r="I48" s="105"/>
      <c r="J48" s="105"/>
      <c r="K48" s="105"/>
      <c r="L48" s="107" t="s">
        <v>120</v>
      </c>
      <c r="M48" s="107"/>
      <c r="N48" s="107"/>
      <c r="O48" s="139">
        <v>2</v>
      </c>
      <c r="P48" s="139"/>
      <c r="Q48" s="109">
        <v>0</v>
      </c>
      <c r="R48" s="109"/>
      <c r="S48" s="109"/>
      <c r="T48" s="109"/>
      <c r="U48" s="94">
        <f t="shared" si="2"/>
        <v>0</v>
      </c>
    </row>
    <row r="49" spans="1:21" ht="15" customHeight="1" x14ac:dyDescent="0.25">
      <c r="B49" s="55">
        <v>8</v>
      </c>
      <c r="C49" s="105" t="s">
        <v>126</v>
      </c>
      <c r="D49" s="105"/>
      <c r="E49" s="105"/>
      <c r="F49" s="105"/>
      <c r="G49" s="105"/>
      <c r="H49" s="105"/>
      <c r="I49" s="105"/>
      <c r="J49" s="105"/>
      <c r="K49" s="105"/>
      <c r="L49" s="107" t="s">
        <v>120</v>
      </c>
      <c r="M49" s="107"/>
      <c r="N49" s="107"/>
      <c r="O49" s="137">
        <v>2</v>
      </c>
      <c r="P49" s="137"/>
      <c r="Q49" s="138">
        <v>0</v>
      </c>
      <c r="R49" s="138"/>
      <c r="S49" s="138"/>
      <c r="T49" s="138"/>
      <c r="U49" s="94">
        <f t="shared" si="2"/>
        <v>0</v>
      </c>
    </row>
    <row r="50" spans="1:21" ht="15" customHeight="1" x14ac:dyDescent="0.25">
      <c r="B50" s="55">
        <v>9</v>
      </c>
      <c r="C50" s="105" t="s">
        <v>127</v>
      </c>
      <c r="D50" s="105"/>
      <c r="E50" s="105"/>
      <c r="F50" s="105"/>
      <c r="G50" s="105"/>
      <c r="H50" s="105"/>
      <c r="I50" s="105"/>
      <c r="J50" s="105"/>
      <c r="K50" s="105"/>
      <c r="L50" s="107" t="s">
        <v>120</v>
      </c>
      <c r="M50" s="107"/>
      <c r="N50" s="107"/>
      <c r="O50" s="139">
        <v>4</v>
      </c>
      <c r="P50" s="139"/>
      <c r="Q50" s="109">
        <v>0</v>
      </c>
      <c r="R50" s="109"/>
      <c r="S50" s="109"/>
      <c r="T50" s="109"/>
      <c r="U50" s="94">
        <f t="shared" si="2"/>
        <v>0</v>
      </c>
    </row>
    <row r="51" spans="1:21" ht="15" customHeight="1" x14ac:dyDescent="0.25">
      <c r="B51" s="55">
        <v>10</v>
      </c>
      <c r="C51" s="105" t="s">
        <v>128</v>
      </c>
      <c r="D51" s="105"/>
      <c r="E51" s="105"/>
      <c r="F51" s="105"/>
      <c r="G51" s="105"/>
      <c r="H51" s="105"/>
      <c r="I51" s="105"/>
      <c r="J51" s="105"/>
      <c r="K51" s="105"/>
      <c r="L51" s="107" t="s">
        <v>120</v>
      </c>
      <c r="M51" s="107"/>
      <c r="N51" s="107"/>
      <c r="O51" s="139">
        <v>2</v>
      </c>
      <c r="P51" s="139"/>
      <c r="Q51" s="109">
        <v>0</v>
      </c>
      <c r="R51" s="109"/>
      <c r="S51" s="109"/>
      <c r="T51" s="109"/>
      <c r="U51" s="94">
        <f t="shared" si="2"/>
        <v>0</v>
      </c>
    </row>
    <row r="52" spans="1:21" ht="15" customHeight="1" x14ac:dyDescent="0.25">
      <c r="B52" s="55">
        <v>11</v>
      </c>
      <c r="C52" s="105" t="s">
        <v>129</v>
      </c>
      <c r="D52" s="105"/>
      <c r="E52" s="105"/>
      <c r="F52" s="105"/>
      <c r="G52" s="105"/>
      <c r="H52" s="105"/>
      <c r="I52" s="105"/>
      <c r="J52" s="105"/>
      <c r="K52" s="105"/>
      <c r="L52" s="107" t="s">
        <v>120</v>
      </c>
      <c r="M52" s="107"/>
      <c r="N52" s="107"/>
      <c r="O52" s="139">
        <v>2</v>
      </c>
      <c r="P52" s="139"/>
      <c r="Q52" s="109">
        <v>0</v>
      </c>
      <c r="R52" s="109"/>
      <c r="S52" s="109"/>
      <c r="T52" s="109"/>
      <c r="U52" s="94">
        <f t="shared" si="2"/>
        <v>0</v>
      </c>
    </row>
    <row r="53" spans="1:21" ht="15" customHeight="1" x14ac:dyDescent="0.25">
      <c r="B53" s="55">
        <v>12</v>
      </c>
      <c r="C53" s="105" t="s">
        <v>130</v>
      </c>
      <c r="D53" s="105"/>
      <c r="E53" s="105"/>
      <c r="F53" s="105"/>
      <c r="G53" s="105"/>
      <c r="H53" s="105"/>
      <c r="I53" s="105"/>
      <c r="J53" s="105"/>
      <c r="K53" s="105"/>
      <c r="L53" s="107" t="s">
        <v>120</v>
      </c>
      <c r="M53" s="107"/>
      <c r="N53" s="107"/>
      <c r="O53" s="137">
        <v>2</v>
      </c>
      <c r="P53" s="137"/>
      <c r="Q53" s="109">
        <v>0</v>
      </c>
      <c r="R53" s="109"/>
      <c r="S53" s="109"/>
      <c r="T53" s="109"/>
      <c r="U53" s="94">
        <f t="shared" si="2"/>
        <v>0</v>
      </c>
    </row>
    <row r="54" spans="1:21" ht="15" customHeight="1" x14ac:dyDescent="0.25">
      <c r="B54" s="55">
        <v>13</v>
      </c>
      <c r="C54" s="105" t="s">
        <v>131</v>
      </c>
      <c r="D54" s="105"/>
      <c r="E54" s="105"/>
      <c r="F54" s="105"/>
      <c r="G54" s="105"/>
      <c r="H54" s="105"/>
      <c r="I54" s="105"/>
      <c r="J54" s="105"/>
      <c r="K54" s="105"/>
      <c r="L54" s="107" t="s">
        <v>120</v>
      </c>
      <c r="M54" s="107"/>
      <c r="N54" s="107"/>
      <c r="O54" s="139">
        <v>5</v>
      </c>
      <c r="P54" s="139"/>
      <c r="Q54" s="138">
        <v>0</v>
      </c>
      <c r="R54" s="138"/>
      <c r="S54" s="138"/>
      <c r="T54" s="138"/>
      <c r="U54" s="94">
        <f t="shared" si="2"/>
        <v>0</v>
      </c>
    </row>
    <row r="55" spans="1:21" ht="15" customHeight="1" x14ac:dyDescent="0.25">
      <c r="B55" s="55">
        <v>14</v>
      </c>
      <c r="C55" s="105" t="s">
        <v>132</v>
      </c>
      <c r="D55" s="105"/>
      <c r="E55" s="105"/>
      <c r="F55" s="105"/>
      <c r="G55" s="105"/>
      <c r="H55" s="105"/>
      <c r="I55" s="105"/>
      <c r="J55" s="105"/>
      <c r="K55" s="105"/>
      <c r="L55" s="107" t="s">
        <v>120</v>
      </c>
      <c r="M55" s="107"/>
      <c r="N55" s="107"/>
      <c r="O55" s="139">
        <v>4</v>
      </c>
      <c r="P55" s="139"/>
      <c r="Q55" s="109">
        <v>0</v>
      </c>
      <c r="R55" s="109"/>
      <c r="S55" s="109"/>
      <c r="T55" s="109"/>
      <c r="U55" s="94">
        <f t="shared" si="2"/>
        <v>0</v>
      </c>
    </row>
    <row r="56" spans="1:21" ht="13.5" customHeight="1" x14ac:dyDescent="0.25">
      <c r="B56" s="55">
        <v>15</v>
      </c>
      <c r="C56" s="105" t="s">
        <v>133</v>
      </c>
      <c r="D56" s="105"/>
      <c r="E56" s="105"/>
      <c r="F56" s="105"/>
      <c r="G56" s="105"/>
      <c r="H56" s="105"/>
      <c r="I56" s="105"/>
      <c r="J56" s="105"/>
      <c r="K56" s="105"/>
      <c r="L56" s="107" t="s">
        <v>134</v>
      </c>
      <c r="M56" s="107"/>
      <c r="N56" s="107"/>
      <c r="O56" s="140">
        <v>1</v>
      </c>
      <c r="P56" s="140"/>
      <c r="Q56" s="138">
        <v>0</v>
      </c>
      <c r="R56" s="138"/>
      <c r="S56" s="138"/>
      <c r="T56" s="138"/>
      <c r="U56" s="94">
        <f t="shared" si="2"/>
        <v>0</v>
      </c>
    </row>
    <row r="57" spans="1:21" ht="15" customHeight="1" x14ac:dyDescent="0.25">
      <c r="B57" s="55">
        <v>16</v>
      </c>
      <c r="C57" s="105" t="s">
        <v>135</v>
      </c>
      <c r="D57" s="105"/>
      <c r="E57" s="105"/>
      <c r="F57" s="105"/>
      <c r="G57" s="105"/>
      <c r="H57" s="105"/>
      <c r="I57" s="105"/>
      <c r="J57" s="105"/>
      <c r="K57" s="105"/>
      <c r="L57" s="107" t="s">
        <v>120</v>
      </c>
      <c r="M57" s="107"/>
      <c r="N57" s="107"/>
      <c r="O57" s="108">
        <v>1</v>
      </c>
      <c r="P57" s="108"/>
      <c r="Q57" s="109">
        <v>0</v>
      </c>
      <c r="R57" s="109"/>
      <c r="S57" s="109"/>
      <c r="T57" s="109"/>
      <c r="U57" s="94">
        <f t="shared" si="2"/>
        <v>0</v>
      </c>
    </row>
    <row r="58" spans="1:21" ht="15" customHeight="1" x14ac:dyDescent="0.25"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</row>
    <row r="59" spans="1:21" ht="26.25" customHeight="1" x14ac:dyDescent="0.25">
      <c r="A59" s="55" t="s">
        <v>170</v>
      </c>
      <c r="C59" s="128" t="s">
        <v>171</v>
      </c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</row>
    <row r="60" spans="1:21" ht="15" customHeight="1" x14ac:dyDescent="0.25">
      <c r="B60" s="55">
        <v>1</v>
      </c>
      <c r="C60" s="105" t="s">
        <v>136</v>
      </c>
      <c r="D60" s="105"/>
      <c r="E60" s="105"/>
      <c r="F60" s="105"/>
      <c r="G60" s="105"/>
      <c r="H60" s="105"/>
      <c r="I60" s="105"/>
      <c r="J60" s="105"/>
      <c r="K60" s="105"/>
      <c r="L60" s="107" t="s">
        <v>120</v>
      </c>
      <c r="M60" s="107"/>
      <c r="N60" s="107"/>
      <c r="O60" s="108">
        <v>1</v>
      </c>
      <c r="P60" s="108"/>
      <c r="Q60" s="130">
        <v>0</v>
      </c>
      <c r="R60" s="130"/>
      <c r="S60" s="130"/>
      <c r="T60" s="130"/>
      <c r="U60" s="91">
        <f>O60*Q60</f>
        <v>0</v>
      </c>
    </row>
    <row r="61" spans="1:21" ht="15" customHeight="1" x14ac:dyDescent="0.25">
      <c r="B61" s="55">
        <v>2</v>
      </c>
      <c r="C61" s="105" t="s">
        <v>137</v>
      </c>
      <c r="D61" s="105"/>
      <c r="E61" s="105"/>
      <c r="F61" s="105"/>
      <c r="G61" s="105"/>
      <c r="H61" s="105"/>
      <c r="I61" s="105"/>
      <c r="J61" s="105"/>
      <c r="K61" s="105"/>
      <c r="L61" s="107" t="s">
        <v>120</v>
      </c>
      <c r="M61" s="107"/>
      <c r="N61" s="107"/>
      <c r="O61" s="139">
        <v>2</v>
      </c>
      <c r="P61" s="139"/>
      <c r="Q61" s="130">
        <v>0</v>
      </c>
      <c r="R61" s="130"/>
      <c r="S61" s="130"/>
      <c r="T61" s="130"/>
      <c r="U61" s="91">
        <f>O61*Q61</f>
        <v>0</v>
      </c>
    </row>
    <row r="62" spans="1:21" ht="15" customHeight="1" x14ac:dyDescent="0.25"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</row>
    <row r="63" spans="1:21" ht="15" customHeight="1" x14ac:dyDescent="0.25"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</row>
    <row r="64" spans="1:21" ht="15.95" customHeight="1" x14ac:dyDescent="0.25">
      <c r="A64" s="55" t="s">
        <v>172</v>
      </c>
      <c r="C64" s="128" t="s">
        <v>173</v>
      </c>
      <c r="D64" s="128"/>
      <c r="E64" s="128"/>
      <c r="F64" s="128"/>
      <c r="G64" s="128"/>
      <c r="H64" s="128"/>
      <c r="I64" s="128"/>
      <c r="J64" s="128"/>
      <c r="K64" s="128"/>
      <c r="L64" s="128"/>
      <c r="M64" s="128"/>
      <c r="N64" s="128"/>
      <c r="O64" s="128"/>
      <c r="P64" s="128"/>
      <c r="Q64" s="128"/>
      <c r="R64" s="128"/>
      <c r="S64" s="128"/>
      <c r="T64" s="128"/>
      <c r="U64" s="128"/>
    </row>
    <row r="65" spans="1:21" s="60" customFormat="1" ht="14.25" customHeight="1" x14ac:dyDescent="0.25">
      <c r="A65" s="59"/>
      <c r="B65" s="59">
        <v>1</v>
      </c>
      <c r="C65" s="141" t="s">
        <v>174</v>
      </c>
      <c r="D65" s="141"/>
      <c r="E65" s="141"/>
      <c r="F65" s="141"/>
      <c r="G65" s="141"/>
      <c r="H65" s="141"/>
      <c r="I65" s="141"/>
      <c r="J65" s="141"/>
      <c r="K65" s="141"/>
      <c r="L65" s="142" t="s">
        <v>10</v>
      </c>
      <c r="M65" s="142"/>
      <c r="N65" s="142"/>
      <c r="O65" s="142">
        <v>4</v>
      </c>
      <c r="P65" s="142"/>
      <c r="Q65" s="143">
        <v>0</v>
      </c>
      <c r="R65" s="143"/>
      <c r="S65" s="143"/>
      <c r="T65" s="143"/>
      <c r="U65" s="95">
        <f>O65*Q65</f>
        <v>0</v>
      </c>
    </row>
    <row r="66" spans="1:21" ht="14.25" customHeight="1" x14ac:dyDescent="0.25">
      <c r="C66" s="100" t="s">
        <v>202</v>
      </c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</row>
    <row r="67" spans="1:21" ht="38.25" customHeight="1" x14ac:dyDescent="0.25">
      <c r="A67" s="55" t="s">
        <v>175</v>
      </c>
      <c r="C67" s="124" t="s">
        <v>176</v>
      </c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</row>
    <row r="68" spans="1:21" ht="13.5" customHeight="1" x14ac:dyDescent="0.25">
      <c r="B68" s="55">
        <v>1</v>
      </c>
      <c r="C68" s="104" t="s">
        <v>177</v>
      </c>
      <c r="D68" s="104"/>
      <c r="E68" s="104"/>
      <c r="F68" s="104"/>
      <c r="G68" s="104"/>
      <c r="H68" s="104"/>
      <c r="I68" s="104"/>
      <c r="J68" s="104"/>
      <c r="K68" s="104"/>
      <c r="L68" s="102" t="s">
        <v>10</v>
      </c>
      <c r="M68" s="102"/>
      <c r="N68" s="102"/>
      <c r="O68" s="102">
        <v>4</v>
      </c>
      <c r="P68" s="102"/>
      <c r="Q68" s="103">
        <v>0</v>
      </c>
      <c r="R68" s="103"/>
      <c r="S68" s="103"/>
      <c r="T68" s="103"/>
      <c r="U68" s="96">
        <f>O68*Q68</f>
        <v>0</v>
      </c>
    </row>
    <row r="69" spans="1:21" ht="13.5" customHeight="1" x14ac:dyDescent="0.25">
      <c r="C69" s="102"/>
      <c r="D69" s="102"/>
      <c r="E69" s="102"/>
      <c r="F69" s="102"/>
      <c r="G69" s="102"/>
      <c r="H69" s="102"/>
      <c r="I69" s="102"/>
      <c r="J69" s="102"/>
      <c r="K69" s="102"/>
      <c r="L69" s="102"/>
      <c r="M69" s="102"/>
      <c r="N69" s="102"/>
      <c r="O69" s="102"/>
      <c r="P69" s="102"/>
      <c r="Q69" s="102"/>
      <c r="R69" s="102"/>
      <c r="S69" s="102"/>
      <c r="T69" s="102"/>
      <c r="U69" s="102"/>
    </row>
    <row r="70" spans="1:21" ht="25.7" customHeight="1" x14ac:dyDescent="0.25">
      <c r="A70" s="55" t="s">
        <v>178</v>
      </c>
      <c r="C70" s="128" t="s">
        <v>179</v>
      </c>
      <c r="D70" s="132"/>
      <c r="E70" s="132"/>
      <c r="F70" s="132"/>
      <c r="G70" s="132"/>
      <c r="H70" s="132"/>
      <c r="I70" s="132"/>
      <c r="J70" s="132"/>
      <c r="K70" s="132"/>
      <c r="L70" s="132"/>
      <c r="M70" s="132"/>
      <c r="N70" s="132"/>
      <c r="O70" s="132"/>
      <c r="P70" s="132"/>
      <c r="Q70" s="132"/>
      <c r="R70" s="132"/>
      <c r="S70" s="132"/>
      <c r="T70" s="132"/>
      <c r="U70" s="132"/>
    </row>
    <row r="71" spans="1:21" ht="13.5" customHeight="1" x14ac:dyDescent="0.25">
      <c r="B71" s="55">
        <v>1</v>
      </c>
      <c r="C71" s="101" t="s">
        <v>138</v>
      </c>
      <c r="D71" s="101"/>
      <c r="E71" s="101"/>
      <c r="F71" s="101"/>
      <c r="G71" s="101"/>
      <c r="H71" s="101"/>
      <c r="I71" s="101"/>
      <c r="J71" s="101"/>
      <c r="K71" s="101"/>
      <c r="L71" s="102" t="s">
        <v>10</v>
      </c>
      <c r="M71" s="102"/>
      <c r="N71" s="102"/>
      <c r="O71" s="102">
        <v>4</v>
      </c>
      <c r="P71" s="102"/>
      <c r="Q71" s="103">
        <v>0</v>
      </c>
      <c r="R71" s="103"/>
      <c r="S71" s="103"/>
      <c r="T71" s="103"/>
      <c r="U71" s="91">
        <f>O71*Q71</f>
        <v>0</v>
      </c>
    </row>
    <row r="72" spans="1:21" ht="14.25" customHeight="1" x14ac:dyDescent="0.25"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</row>
    <row r="73" spans="1:21" ht="13.5" customHeight="1" x14ac:dyDescent="0.25">
      <c r="A73" s="55" t="s">
        <v>180</v>
      </c>
      <c r="C73" s="124" t="s">
        <v>181</v>
      </c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</row>
    <row r="74" spans="1:21" ht="13.5" customHeight="1" x14ac:dyDescent="0.25">
      <c r="B74" s="55">
        <v>1</v>
      </c>
      <c r="C74" s="104" t="s">
        <v>182</v>
      </c>
      <c r="D74" s="104"/>
      <c r="E74" s="104"/>
      <c r="F74" s="104"/>
      <c r="G74" s="104"/>
      <c r="H74" s="104"/>
      <c r="I74" s="104"/>
      <c r="J74" s="104"/>
      <c r="K74" s="104"/>
      <c r="L74" s="102" t="s">
        <v>183</v>
      </c>
      <c r="M74" s="102"/>
      <c r="N74" s="102"/>
      <c r="O74" s="102">
        <v>1190</v>
      </c>
      <c r="P74" s="102"/>
      <c r="Q74" s="103">
        <v>0</v>
      </c>
      <c r="R74" s="103"/>
      <c r="S74" s="103"/>
      <c r="T74" s="103"/>
      <c r="U74" s="96">
        <f>O74*Q74</f>
        <v>0</v>
      </c>
    </row>
    <row r="75" spans="1:21" ht="13.5" customHeight="1" x14ac:dyDescent="0.25"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2"/>
      <c r="Q75" s="142"/>
      <c r="R75" s="142"/>
      <c r="S75" s="142"/>
      <c r="T75" s="142"/>
      <c r="U75" s="61"/>
    </row>
    <row r="76" spans="1:21" ht="25.5" customHeight="1" x14ac:dyDescent="0.25">
      <c r="A76" s="55" t="s">
        <v>184</v>
      </c>
      <c r="C76" s="147" t="s">
        <v>185</v>
      </c>
      <c r="D76" s="148"/>
      <c r="E76" s="148"/>
      <c r="F76" s="148"/>
      <c r="G76" s="148"/>
      <c r="H76" s="148"/>
      <c r="I76" s="148"/>
      <c r="J76" s="148"/>
      <c r="K76" s="148"/>
      <c r="L76" s="148"/>
      <c r="M76" s="148"/>
      <c r="N76" s="148"/>
      <c r="O76" s="148"/>
      <c r="P76" s="148"/>
      <c r="Q76" s="148"/>
      <c r="R76" s="148"/>
      <c r="S76" s="148"/>
      <c r="T76" s="148"/>
      <c r="U76" s="148"/>
    </row>
    <row r="77" spans="1:21" ht="14.25" customHeight="1" x14ac:dyDescent="0.25">
      <c r="B77" s="55">
        <v>1</v>
      </c>
      <c r="C77" s="104" t="s">
        <v>186</v>
      </c>
      <c r="D77" s="104"/>
      <c r="E77" s="104"/>
      <c r="F77" s="104"/>
      <c r="G77" s="104"/>
      <c r="H77" s="104"/>
      <c r="I77" s="104"/>
      <c r="J77" s="104"/>
      <c r="K77" s="104"/>
      <c r="L77" s="142" t="s">
        <v>183</v>
      </c>
      <c r="M77" s="142"/>
      <c r="N77" s="142"/>
      <c r="O77" s="142">
        <v>1190</v>
      </c>
      <c r="P77" s="142"/>
      <c r="Q77" s="143">
        <v>0</v>
      </c>
      <c r="R77" s="143"/>
      <c r="S77" s="143"/>
      <c r="T77" s="143"/>
      <c r="U77" s="95">
        <f>O77*Q77</f>
        <v>0</v>
      </c>
    </row>
    <row r="78" spans="1:21" ht="14.25" customHeight="1" x14ac:dyDescent="0.25">
      <c r="C78" s="102"/>
      <c r="D78" s="102"/>
      <c r="E78" s="102"/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91"/>
    </row>
    <row r="79" spans="1:21" ht="27" customHeight="1" x14ac:dyDescent="0.25">
      <c r="A79" s="55" t="s">
        <v>187</v>
      </c>
      <c r="C79" s="128" t="s">
        <v>190</v>
      </c>
      <c r="D79" s="132"/>
      <c r="E79" s="132"/>
      <c r="F79" s="132"/>
      <c r="G79" s="132"/>
      <c r="H79" s="132"/>
      <c r="I79" s="132"/>
      <c r="J79" s="132"/>
      <c r="K79" s="132"/>
      <c r="L79" s="132"/>
      <c r="M79" s="132"/>
      <c r="N79" s="132"/>
      <c r="O79" s="132"/>
      <c r="P79" s="132"/>
      <c r="Q79" s="132"/>
      <c r="R79" s="132"/>
      <c r="S79" s="132"/>
      <c r="T79" s="132"/>
      <c r="U79" s="132"/>
    </row>
    <row r="80" spans="1:21" ht="14.25" customHeight="1" x14ac:dyDescent="0.25">
      <c r="B80" s="55">
        <v>1</v>
      </c>
      <c r="C80" s="145" t="s">
        <v>188</v>
      </c>
      <c r="D80" s="101"/>
      <c r="E80" s="101"/>
      <c r="F80" s="101"/>
      <c r="G80" s="101"/>
      <c r="H80" s="101"/>
      <c r="I80" s="101"/>
      <c r="J80" s="101"/>
      <c r="K80" s="101"/>
      <c r="L80" s="102" t="s">
        <v>183</v>
      </c>
      <c r="M80" s="102"/>
      <c r="N80" s="102"/>
      <c r="O80" s="102">
        <v>1190</v>
      </c>
      <c r="P80" s="102"/>
      <c r="Q80" s="103">
        <v>0</v>
      </c>
      <c r="R80" s="103"/>
      <c r="S80" s="103"/>
      <c r="T80" s="103"/>
      <c r="U80" s="96">
        <f>O80*Q80</f>
        <v>0</v>
      </c>
    </row>
    <row r="81" spans="1:21" ht="14.25" customHeight="1" x14ac:dyDescent="0.25"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91"/>
    </row>
    <row r="82" spans="1:21" ht="30.75" customHeight="1" x14ac:dyDescent="0.25">
      <c r="A82" s="55" t="s">
        <v>189</v>
      </c>
      <c r="C82" s="104" t="s">
        <v>192</v>
      </c>
      <c r="D82" s="104"/>
      <c r="E82" s="104"/>
      <c r="F82" s="104"/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96"/>
    </row>
    <row r="83" spans="1:21" ht="13.5" customHeight="1" x14ac:dyDescent="0.25">
      <c r="B83" s="55">
        <v>1</v>
      </c>
      <c r="C83" s="105" t="s">
        <v>139</v>
      </c>
      <c r="D83" s="105"/>
      <c r="E83" s="105"/>
      <c r="F83" s="105"/>
      <c r="G83" s="105"/>
      <c r="H83" s="105"/>
      <c r="I83" s="105"/>
      <c r="J83" s="105"/>
      <c r="K83" s="105"/>
      <c r="L83" s="106" t="s">
        <v>10</v>
      </c>
      <c r="M83" s="106"/>
      <c r="N83" s="106"/>
      <c r="O83" s="106">
        <v>4</v>
      </c>
      <c r="P83" s="106"/>
      <c r="Q83" s="146">
        <v>0</v>
      </c>
      <c r="R83" s="146"/>
      <c r="S83" s="146"/>
      <c r="T83" s="146"/>
      <c r="U83" s="91">
        <f>O83*Q83</f>
        <v>0</v>
      </c>
    </row>
    <row r="84" spans="1:21" ht="14.25" customHeight="1" x14ac:dyDescent="0.25"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91"/>
    </row>
    <row r="85" spans="1:21" ht="13.5" customHeight="1" x14ac:dyDescent="0.25">
      <c r="A85" s="55" t="s">
        <v>191</v>
      </c>
      <c r="C85" s="124" t="s">
        <v>193</v>
      </c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</row>
    <row r="86" spans="1:21" ht="13.5" customHeight="1" x14ac:dyDescent="0.25">
      <c r="B86" s="55">
        <v>1</v>
      </c>
      <c r="C86" s="104" t="s">
        <v>194</v>
      </c>
      <c r="D86" s="104"/>
      <c r="E86" s="104"/>
      <c r="F86" s="104"/>
      <c r="G86" s="104"/>
      <c r="H86" s="104"/>
      <c r="I86" s="104"/>
      <c r="J86" s="104"/>
      <c r="K86" s="104"/>
      <c r="L86" s="102"/>
      <c r="M86" s="102"/>
      <c r="N86" s="102"/>
      <c r="O86" s="102"/>
      <c r="P86" s="102"/>
      <c r="Q86" s="102"/>
      <c r="R86" s="102"/>
      <c r="S86" s="102"/>
      <c r="T86" s="102"/>
      <c r="U86" s="61">
        <f>SUM(U7:U83)*5/100</f>
        <v>0</v>
      </c>
    </row>
    <row r="87" spans="1:21" ht="13.5" customHeight="1" x14ac:dyDescent="0.25">
      <c r="C87" s="102"/>
      <c r="D87" s="102"/>
      <c r="E87" s="102"/>
      <c r="F87" s="102"/>
      <c r="G87" s="102"/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91"/>
    </row>
    <row r="88" spans="1:21" ht="14.25" customHeight="1" x14ac:dyDescent="0.25">
      <c r="C88" s="144" t="s">
        <v>195</v>
      </c>
      <c r="D88" s="144"/>
      <c r="E88" s="144"/>
      <c r="F88" s="144"/>
      <c r="G88" s="144"/>
      <c r="H88" s="144"/>
      <c r="I88" s="144"/>
      <c r="J88" s="144"/>
      <c r="K88" s="144"/>
      <c r="L88" s="144"/>
      <c r="M88" s="144"/>
      <c r="N88" s="144"/>
      <c r="O88" s="144"/>
      <c r="P88" s="144"/>
      <c r="Q88" s="144"/>
      <c r="R88" s="144"/>
      <c r="S88" s="144"/>
      <c r="T88" s="144"/>
      <c r="U88" s="97">
        <f>SUM(U7:U86)</f>
        <v>0</v>
      </c>
    </row>
  </sheetData>
  <mergeCells count="244">
    <mergeCell ref="C86:K86"/>
    <mergeCell ref="L86:T86"/>
    <mergeCell ref="C87:T87"/>
    <mergeCell ref="C88:T88"/>
    <mergeCell ref="C79:U79"/>
    <mergeCell ref="C73:U73"/>
    <mergeCell ref="C78:T78"/>
    <mergeCell ref="C80:K80"/>
    <mergeCell ref="L80:N80"/>
    <mergeCell ref="O80:P80"/>
    <mergeCell ref="Q80:T80"/>
    <mergeCell ref="C85:U85"/>
    <mergeCell ref="C82:T82"/>
    <mergeCell ref="C83:K83"/>
    <mergeCell ref="L83:N83"/>
    <mergeCell ref="O83:P83"/>
    <mergeCell ref="Q83:T83"/>
    <mergeCell ref="C84:T84"/>
    <mergeCell ref="C77:K77"/>
    <mergeCell ref="C75:T75"/>
    <mergeCell ref="L77:N77"/>
    <mergeCell ref="O77:P77"/>
    <mergeCell ref="Q77:T77"/>
    <mergeCell ref="C76:U76"/>
    <mergeCell ref="C64:U64"/>
    <mergeCell ref="C67:U67"/>
    <mergeCell ref="C70:U70"/>
    <mergeCell ref="L60:N60"/>
    <mergeCell ref="O60:P60"/>
    <mergeCell ref="Q60:T60"/>
    <mergeCell ref="L61:N61"/>
    <mergeCell ref="O61:P61"/>
    <mergeCell ref="Q61:T61"/>
    <mergeCell ref="C60:K60"/>
    <mergeCell ref="C61:K61"/>
    <mergeCell ref="C65:K65"/>
    <mergeCell ref="L65:N65"/>
    <mergeCell ref="O65:P65"/>
    <mergeCell ref="C62:U62"/>
    <mergeCell ref="C63:U63"/>
    <mergeCell ref="C66:U66"/>
    <mergeCell ref="C68:K68"/>
    <mergeCell ref="L68:N68"/>
    <mergeCell ref="O68:P68"/>
    <mergeCell ref="Q65:T65"/>
    <mergeCell ref="Q68:T68"/>
    <mergeCell ref="C69:U69"/>
    <mergeCell ref="L57:N57"/>
    <mergeCell ref="O57:P57"/>
    <mergeCell ref="Q57:T57"/>
    <mergeCell ref="C59:U59"/>
    <mergeCell ref="L55:N55"/>
    <mergeCell ref="O55:P55"/>
    <mergeCell ref="Q55:T55"/>
    <mergeCell ref="L56:N56"/>
    <mergeCell ref="O56:P56"/>
    <mergeCell ref="Q56:T56"/>
    <mergeCell ref="C55:K55"/>
    <mergeCell ref="C56:K56"/>
    <mergeCell ref="C57:K57"/>
    <mergeCell ref="C58:U58"/>
    <mergeCell ref="L52:N52"/>
    <mergeCell ref="O52:P52"/>
    <mergeCell ref="Q52:T52"/>
    <mergeCell ref="C51:K51"/>
    <mergeCell ref="C52:K52"/>
    <mergeCell ref="L53:N53"/>
    <mergeCell ref="O53:P53"/>
    <mergeCell ref="Q53:T53"/>
    <mergeCell ref="L54:N54"/>
    <mergeCell ref="O54:P54"/>
    <mergeCell ref="Q54:T54"/>
    <mergeCell ref="C53:K53"/>
    <mergeCell ref="C54:K54"/>
    <mergeCell ref="L49:N49"/>
    <mergeCell ref="O49:P49"/>
    <mergeCell ref="Q49:T49"/>
    <mergeCell ref="L50:N50"/>
    <mergeCell ref="O50:P50"/>
    <mergeCell ref="Q50:T50"/>
    <mergeCell ref="C49:K49"/>
    <mergeCell ref="C50:K50"/>
    <mergeCell ref="L51:N51"/>
    <mergeCell ref="O51:P51"/>
    <mergeCell ref="Q51:T51"/>
    <mergeCell ref="L46:N46"/>
    <mergeCell ref="O46:P46"/>
    <mergeCell ref="Q46:T46"/>
    <mergeCell ref="C46:K46"/>
    <mergeCell ref="L47:N47"/>
    <mergeCell ref="O47:P47"/>
    <mergeCell ref="Q47:T47"/>
    <mergeCell ref="L48:N48"/>
    <mergeCell ref="O48:P48"/>
    <mergeCell ref="Q48:T48"/>
    <mergeCell ref="C47:K47"/>
    <mergeCell ref="C48:K48"/>
    <mergeCell ref="C41:S41"/>
    <mergeCell ref="L42:N42"/>
    <mergeCell ref="O42:P42"/>
    <mergeCell ref="Q42:T42"/>
    <mergeCell ref="C42:K42"/>
    <mergeCell ref="C43:K43"/>
    <mergeCell ref="C44:K44"/>
    <mergeCell ref="C45:K45"/>
    <mergeCell ref="L43:N43"/>
    <mergeCell ref="O43:P43"/>
    <mergeCell ref="Q43:T43"/>
    <mergeCell ref="L44:N44"/>
    <mergeCell ref="O44:P44"/>
    <mergeCell ref="Q44:T44"/>
    <mergeCell ref="L45:N45"/>
    <mergeCell ref="O45:P45"/>
    <mergeCell ref="Q45:T45"/>
    <mergeCell ref="C38:K38"/>
    <mergeCell ref="L38:N38"/>
    <mergeCell ref="O38:P38"/>
    <mergeCell ref="Q38:T38"/>
    <mergeCell ref="C39:K39"/>
    <mergeCell ref="L39:N39"/>
    <mergeCell ref="O39:P39"/>
    <mergeCell ref="Q39:T39"/>
    <mergeCell ref="C40:U40"/>
    <mergeCell ref="C36:K36"/>
    <mergeCell ref="L36:N36"/>
    <mergeCell ref="O36:P36"/>
    <mergeCell ref="Q36:T36"/>
    <mergeCell ref="C37:K37"/>
    <mergeCell ref="L37:N37"/>
    <mergeCell ref="O37:P37"/>
    <mergeCell ref="Q37:T37"/>
    <mergeCell ref="C34:K34"/>
    <mergeCell ref="L34:N34"/>
    <mergeCell ref="O34:P34"/>
    <mergeCell ref="Q34:T34"/>
    <mergeCell ref="C35:K35"/>
    <mergeCell ref="L35:N35"/>
    <mergeCell ref="O35:P35"/>
    <mergeCell ref="Q35:T35"/>
    <mergeCell ref="C32:K32"/>
    <mergeCell ref="L32:N32"/>
    <mergeCell ref="O32:P32"/>
    <mergeCell ref="Q32:T32"/>
    <mergeCell ref="C33:K33"/>
    <mergeCell ref="L33:N33"/>
    <mergeCell ref="O33:P33"/>
    <mergeCell ref="Q33:T33"/>
    <mergeCell ref="C28:K28"/>
    <mergeCell ref="L28:N28"/>
    <mergeCell ref="O28:P28"/>
    <mergeCell ref="Q28:T28"/>
    <mergeCell ref="C30:U30"/>
    <mergeCell ref="C31:K31"/>
    <mergeCell ref="L31:N31"/>
    <mergeCell ref="O31:P31"/>
    <mergeCell ref="Q31:T31"/>
    <mergeCell ref="C29:U29"/>
    <mergeCell ref="C24:K24"/>
    <mergeCell ref="L24:N24"/>
    <mergeCell ref="O24:P24"/>
    <mergeCell ref="Q24:T24"/>
    <mergeCell ref="C26:U26"/>
    <mergeCell ref="C27:K27"/>
    <mergeCell ref="L27:N27"/>
    <mergeCell ref="O27:P27"/>
    <mergeCell ref="Q27:T27"/>
    <mergeCell ref="C25:U25"/>
    <mergeCell ref="C22:K22"/>
    <mergeCell ref="L22:N22"/>
    <mergeCell ref="O22:P22"/>
    <mergeCell ref="Q22:T22"/>
    <mergeCell ref="C23:K23"/>
    <mergeCell ref="L23:N23"/>
    <mergeCell ref="O23:P23"/>
    <mergeCell ref="Q23:T23"/>
    <mergeCell ref="C20:K20"/>
    <mergeCell ref="L20:N20"/>
    <mergeCell ref="O20:P20"/>
    <mergeCell ref="Q20:T20"/>
    <mergeCell ref="C21:K21"/>
    <mergeCell ref="L21:N21"/>
    <mergeCell ref="O21:P21"/>
    <mergeCell ref="Q21:T21"/>
    <mergeCell ref="C19:K19"/>
    <mergeCell ref="L19:N19"/>
    <mergeCell ref="O19:P19"/>
    <mergeCell ref="Q19:T19"/>
    <mergeCell ref="C15:U15"/>
    <mergeCell ref="C16:K16"/>
    <mergeCell ref="L16:N16"/>
    <mergeCell ref="O16:P16"/>
    <mergeCell ref="Q16:T16"/>
    <mergeCell ref="C17:K17"/>
    <mergeCell ref="L17:N17"/>
    <mergeCell ref="O17:P17"/>
    <mergeCell ref="Q17:T17"/>
    <mergeCell ref="L13:N13"/>
    <mergeCell ref="O13:P13"/>
    <mergeCell ref="Q13:T13"/>
    <mergeCell ref="C13:K13"/>
    <mergeCell ref="C14:T14"/>
    <mergeCell ref="C18:K18"/>
    <mergeCell ref="L18:N18"/>
    <mergeCell ref="O18:P18"/>
    <mergeCell ref="Q18:T18"/>
    <mergeCell ref="C2:U2"/>
    <mergeCell ref="L8:N8"/>
    <mergeCell ref="O8:P8"/>
    <mergeCell ref="Q8:T8"/>
    <mergeCell ref="C8:K8"/>
    <mergeCell ref="C4:U4"/>
    <mergeCell ref="L5:N5"/>
    <mergeCell ref="O5:P5"/>
    <mergeCell ref="Q5:T5"/>
    <mergeCell ref="C5:K5"/>
    <mergeCell ref="C3:U3"/>
    <mergeCell ref="C6:K6"/>
    <mergeCell ref="L6:N6"/>
    <mergeCell ref="O6:P6"/>
    <mergeCell ref="Q6:T6"/>
    <mergeCell ref="C7:K7"/>
    <mergeCell ref="L7:N7"/>
    <mergeCell ref="O7:P7"/>
    <mergeCell ref="Q7:T7"/>
    <mergeCell ref="C9:K9"/>
    <mergeCell ref="C10:U10"/>
    <mergeCell ref="C12:K12"/>
    <mergeCell ref="L9:N9"/>
    <mergeCell ref="O9:P9"/>
    <mergeCell ref="Q9:T9"/>
    <mergeCell ref="C11:U11"/>
    <mergeCell ref="L12:N12"/>
    <mergeCell ref="O12:P12"/>
    <mergeCell ref="Q12:T12"/>
    <mergeCell ref="C81:T81"/>
    <mergeCell ref="C71:K71"/>
    <mergeCell ref="L71:N71"/>
    <mergeCell ref="O71:P71"/>
    <mergeCell ref="Q71:T71"/>
    <mergeCell ref="C72:U72"/>
    <mergeCell ref="C74:K74"/>
    <mergeCell ref="L74:N74"/>
    <mergeCell ref="O74:P74"/>
    <mergeCell ref="Q74:T74"/>
  </mergeCells>
  <pageMargins left="0.7" right="0.7" top="0.75" bottom="0.75" header="0.3" footer="0.3"/>
  <pageSetup paperSize="9" scale="74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C96811-9BF1-4178-9956-92D0EAD52DC6}">
  <dimension ref="A2:G17"/>
  <sheetViews>
    <sheetView workbookViewId="0">
      <selection activeCell="F14" sqref="F14"/>
    </sheetView>
  </sheetViews>
  <sheetFormatPr defaultRowHeight="14.25" x14ac:dyDescent="0.2"/>
  <cols>
    <col min="1" max="5" width="9.140625" style="62"/>
    <col min="6" max="6" width="13.42578125" style="62" bestFit="1" customWidth="1"/>
    <col min="7" max="16384" width="9.140625" style="62"/>
  </cols>
  <sheetData>
    <row r="2" spans="1:7" ht="18" x14ac:dyDescent="0.25">
      <c r="B2" s="63" t="s">
        <v>196</v>
      </c>
    </row>
    <row r="3" spans="1:7" ht="15" thickBot="1" x14ac:dyDescent="0.25"/>
    <row r="4" spans="1:7" x14ac:dyDescent="0.2">
      <c r="A4" s="70"/>
      <c r="B4" s="71"/>
      <c r="C4" s="71"/>
      <c r="D4" s="71"/>
      <c r="E4" s="71"/>
      <c r="F4" s="71"/>
      <c r="G4" s="72"/>
    </row>
    <row r="5" spans="1:7" ht="15" x14ac:dyDescent="0.2">
      <c r="A5" s="73"/>
      <c r="B5" s="68" t="s">
        <v>197</v>
      </c>
      <c r="F5" s="78">
        <f>'Gradbena dela'!G161</f>
        <v>0</v>
      </c>
      <c r="G5" s="74"/>
    </row>
    <row r="6" spans="1:7" x14ac:dyDescent="0.2">
      <c r="A6" s="73"/>
      <c r="F6" s="78"/>
      <c r="G6" s="74"/>
    </row>
    <row r="7" spans="1:7" x14ac:dyDescent="0.2">
      <c r="A7" s="73"/>
      <c r="B7" s="62" t="s">
        <v>199</v>
      </c>
      <c r="F7" s="78">
        <f>'Montažna dela'!U88</f>
        <v>0</v>
      </c>
      <c r="G7" s="74"/>
    </row>
    <row r="8" spans="1:7" x14ac:dyDescent="0.2">
      <c r="A8" s="73"/>
      <c r="F8" s="78"/>
      <c r="G8" s="74"/>
    </row>
    <row r="9" spans="1:7" x14ac:dyDescent="0.2">
      <c r="A9" s="73"/>
      <c r="B9" s="62" t="s">
        <v>0</v>
      </c>
      <c r="F9" s="78">
        <f>F5+F7</f>
        <v>0</v>
      </c>
      <c r="G9" s="74"/>
    </row>
    <row r="10" spans="1:7" x14ac:dyDescent="0.2">
      <c r="A10" s="73"/>
      <c r="F10" s="78"/>
      <c r="G10" s="74"/>
    </row>
    <row r="11" spans="1:7" x14ac:dyDescent="0.2">
      <c r="A11" s="73"/>
      <c r="B11" s="62" t="s">
        <v>200</v>
      </c>
      <c r="F11" s="78">
        <f>F9*22/100</f>
        <v>0</v>
      </c>
      <c r="G11" s="74"/>
    </row>
    <row r="12" spans="1:7" x14ac:dyDescent="0.2">
      <c r="A12" s="73"/>
      <c r="F12" s="78"/>
      <c r="G12" s="74"/>
    </row>
    <row r="13" spans="1:7" ht="15" x14ac:dyDescent="0.25">
      <c r="A13" s="73"/>
      <c r="B13" s="69" t="s">
        <v>201</v>
      </c>
      <c r="C13" s="69"/>
      <c r="D13" s="69"/>
      <c r="E13" s="69"/>
      <c r="F13" s="79">
        <f>F11+F9</f>
        <v>0</v>
      </c>
      <c r="G13" s="74"/>
    </row>
    <row r="14" spans="1:7" ht="15" thickBot="1" x14ac:dyDescent="0.25">
      <c r="A14" s="75"/>
      <c r="B14" s="76"/>
      <c r="C14" s="76"/>
      <c r="D14" s="76"/>
      <c r="E14" s="76"/>
      <c r="F14" s="76"/>
      <c r="G14" s="77"/>
    </row>
    <row r="17" spans="2:7" ht="39.75" customHeight="1" x14ac:dyDescent="0.2">
      <c r="B17" s="149" t="s">
        <v>203</v>
      </c>
      <c r="C17" s="149"/>
      <c r="D17" s="149"/>
      <c r="E17" s="149"/>
      <c r="F17" s="149"/>
      <c r="G17" s="149"/>
    </row>
  </sheetData>
  <mergeCells count="1">
    <mergeCell ref="B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Gradbena dela</vt:lpstr>
      <vt:lpstr>Montažna dela</vt:lpstr>
      <vt:lpstr>Rekapitulacija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AGJ</dc:creator>
  <cp:lastModifiedBy>Andreja Lorber</cp:lastModifiedBy>
  <cp:lastPrinted>2022-09-16T08:21:59Z</cp:lastPrinted>
  <dcterms:created xsi:type="dcterms:W3CDTF">2013-10-15T10:11:14Z</dcterms:created>
  <dcterms:modified xsi:type="dcterms:W3CDTF">2022-11-03T13:15:27Z</dcterms:modified>
</cp:coreProperties>
</file>